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Compras Energia\fac2019\FACTURACION\08\Envíos Gx-SICEP\"/>
    </mc:Choice>
  </mc:AlternateContent>
  <bookViews>
    <workbookView xWindow="0" yWindow="0" windowWidth="24000" windowHeight="9435" tabRatio="799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8" r:id="rId6"/>
  </sheets>
  <definedNames>
    <definedName name="_xlnm._FilterDatabase" localSheetId="5" hidden="1">ENERGÍA_ANUAL!$H$45:$I$74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" i="7" l="1"/>
  <c r="K1" i="7"/>
  <c r="B51" i="2"/>
  <c r="E2" i="5"/>
  <c r="AZ674" i="6"/>
  <c r="D3" i="5"/>
  <c r="D4" i="5"/>
  <c r="H80" i="8"/>
  <c r="D5" i="5"/>
  <c r="H87" i="8"/>
  <c r="D6" i="5"/>
  <c r="D7" i="5"/>
  <c r="D8" i="5"/>
  <c r="H81" i="8"/>
  <c r="D9" i="5"/>
  <c r="D10" i="5"/>
  <c r="D11" i="5"/>
  <c r="H84" i="8"/>
  <c r="D12" i="5"/>
  <c r="H89" i="8"/>
  <c r="D13" i="5"/>
  <c r="D14" i="5"/>
  <c r="D15" i="5"/>
  <c r="H82" i="8"/>
  <c r="D16" i="5"/>
  <c r="D17" i="5"/>
  <c r="D18" i="5"/>
  <c r="D19" i="5"/>
  <c r="H88" i="8"/>
  <c r="D20" i="5"/>
  <c r="D21" i="5"/>
  <c r="D22" i="5"/>
  <c r="D23" i="5"/>
  <c r="D24" i="5"/>
  <c r="D25" i="5"/>
  <c r="H90" i="8"/>
  <c r="D26" i="5"/>
  <c r="D27" i="5"/>
  <c r="D28" i="5"/>
  <c r="H83" i="8"/>
  <c r="D29" i="5"/>
  <c r="D30" i="5"/>
  <c r="D31" i="5"/>
  <c r="D32" i="5"/>
  <c r="H91" i="8"/>
  <c r="D33" i="5"/>
  <c r="D34" i="5"/>
  <c r="D35" i="5"/>
  <c r="H92" i="8"/>
  <c r="D36" i="5"/>
  <c r="D37" i="5"/>
  <c r="H85" i="8"/>
  <c r="D38" i="5"/>
  <c r="D39" i="5"/>
  <c r="D40" i="5"/>
  <c r="D41" i="5"/>
  <c r="D2" i="5"/>
  <c r="H86" i="8"/>
  <c r="C3" i="5"/>
  <c r="C4" i="5"/>
  <c r="C5" i="5"/>
  <c r="H73" i="8"/>
  <c r="C6" i="5"/>
  <c r="C7" i="5"/>
  <c r="H61" i="8"/>
  <c r="C8" i="5"/>
  <c r="C9" i="5"/>
  <c r="H62" i="8"/>
  <c r="C10" i="5"/>
  <c r="C11" i="5"/>
  <c r="C12" i="5"/>
  <c r="H75" i="8"/>
  <c r="C13" i="5"/>
  <c r="C14" i="5"/>
  <c r="H64" i="8"/>
  <c r="C15" i="5"/>
  <c r="C16" i="5"/>
  <c r="H66" i="8"/>
  <c r="C17" i="5"/>
  <c r="H63" i="8"/>
  <c r="C18" i="5"/>
  <c r="C19" i="5"/>
  <c r="H74" i="8"/>
  <c r="C20" i="5"/>
  <c r="C21" i="5"/>
  <c r="C22" i="5"/>
  <c r="C23" i="5"/>
  <c r="C24" i="5"/>
  <c r="C25" i="5"/>
  <c r="H76" i="8"/>
  <c r="C26" i="5"/>
  <c r="C27" i="5"/>
  <c r="H65" i="8"/>
  <c r="C28" i="5"/>
  <c r="C29" i="5"/>
  <c r="C30" i="5"/>
  <c r="C31" i="5"/>
  <c r="C32" i="5"/>
  <c r="H77" i="8"/>
  <c r="C33" i="5"/>
  <c r="C34" i="5"/>
  <c r="H67" i="8"/>
  <c r="C35" i="5"/>
  <c r="H78" i="8"/>
  <c r="C36" i="5"/>
  <c r="C37" i="5"/>
  <c r="C38" i="5"/>
  <c r="H68" i="8"/>
  <c r="C39" i="5"/>
  <c r="H69" i="8"/>
  <c r="C40" i="5"/>
  <c r="H70" i="8"/>
  <c r="C41" i="5"/>
  <c r="H71" i="8"/>
  <c r="C2" i="5"/>
  <c r="H72" i="8"/>
  <c r="B3" i="5"/>
  <c r="H47" i="8"/>
  <c r="B4" i="5"/>
  <c r="B5" i="5"/>
  <c r="H54" i="8"/>
  <c r="B6" i="5"/>
  <c r="H48" i="8"/>
  <c r="B7" i="5"/>
  <c r="B8" i="5"/>
  <c r="B9" i="5"/>
  <c r="B10" i="5"/>
  <c r="H51" i="8"/>
  <c r="B11" i="5"/>
  <c r="B12" i="5"/>
  <c r="H56" i="8"/>
  <c r="B13" i="5"/>
  <c r="H49" i="8"/>
  <c r="B14" i="5"/>
  <c r="B15" i="5"/>
  <c r="B16" i="5"/>
  <c r="B17" i="5"/>
  <c r="B18" i="5"/>
  <c r="B19" i="5"/>
  <c r="H55" i="8"/>
  <c r="B20" i="5"/>
  <c r="B21" i="5"/>
  <c r="B22" i="5"/>
  <c r="B23" i="5"/>
  <c r="B24" i="5"/>
  <c r="B25" i="5"/>
  <c r="H57" i="8"/>
  <c r="B26" i="5"/>
  <c r="H50" i="8"/>
  <c r="B27" i="5"/>
  <c r="B28" i="5"/>
  <c r="B29" i="5"/>
  <c r="B30" i="5"/>
  <c r="B31" i="5"/>
  <c r="B32" i="5"/>
  <c r="H58" i="8"/>
  <c r="B33" i="5"/>
  <c r="B34" i="5"/>
  <c r="B35" i="5"/>
  <c r="H59" i="8"/>
  <c r="B36" i="5"/>
  <c r="H52" i="8"/>
  <c r="B37" i="5"/>
  <c r="B38" i="5"/>
  <c r="B39" i="5"/>
  <c r="B40" i="5"/>
  <c r="B41" i="5"/>
  <c r="B2" i="5"/>
  <c r="H53" i="8"/>
  <c r="D42" i="5"/>
  <c r="C42" i="5"/>
  <c r="B42" i="5"/>
  <c r="I58" i="8"/>
  <c r="I78" i="8"/>
  <c r="I90" i="8"/>
  <c r="I54" i="8"/>
  <c r="I86" i="8"/>
  <c r="I57" i="8"/>
  <c r="I53" i="8"/>
  <c r="I49" i="8"/>
  <c r="I69" i="8"/>
  <c r="I80" i="8"/>
  <c r="I89" i="8"/>
  <c r="I81" i="8"/>
  <c r="I56" i="8"/>
  <c r="I52" i="8"/>
  <c r="I48" i="8"/>
  <c r="I76" i="8"/>
  <c r="I72" i="8"/>
  <c r="I68" i="8"/>
  <c r="I64" i="8"/>
  <c r="I92" i="8"/>
  <c r="I88" i="8"/>
  <c r="I84" i="8"/>
  <c r="I50" i="8"/>
  <c r="I82" i="8"/>
  <c r="I77" i="8"/>
  <c r="I73" i="8"/>
  <c r="I65" i="8"/>
  <c r="I85" i="8"/>
  <c r="I59" i="8"/>
  <c r="I55" i="8"/>
  <c r="I51" i="8"/>
  <c r="I62" i="8"/>
  <c r="I75" i="8"/>
  <c r="I71" i="8"/>
  <c r="I67" i="8"/>
  <c r="I63" i="8"/>
  <c r="I91" i="8"/>
  <c r="I87" i="8"/>
  <c r="I83" i="8"/>
  <c r="I66" i="8"/>
  <c r="I47" i="8"/>
  <c r="I70" i="8"/>
  <c r="I61" i="8"/>
  <c r="I74" i="8"/>
  <c r="C4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3" i="8"/>
  <c r="J3" i="8"/>
  <c r="K3" i="8"/>
  <c r="J4" i="8"/>
  <c r="K4" i="8"/>
  <c r="E80" i="8"/>
  <c r="J5" i="8"/>
  <c r="K5" i="8"/>
  <c r="J6" i="8"/>
  <c r="K6" i="8"/>
  <c r="J7" i="8"/>
  <c r="K7" i="8"/>
  <c r="E48" i="8"/>
  <c r="J8" i="8"/>
  <c r="K8" i="8"/>
  <c r="E61" i="8"/>
  <c r="J9" i="8"/>
  <c r="K9" i="8"/>
  <c r="E81" i="8"/>
  <c r="J10" i="8"/>
  <c r="K10" i="8"/>
  <c r="J12" i="8"/>
  <c r="K12" i="8"/>
  <c r="E62" i="8"/>
  <c r="J13" i="8"/>
  <c r="K13" i="8"/>
  <c r="J14" i="8"/>
  <c r="K14" i="8"/>
  <c r="E63" i="8"/>
  <c r="J15" i="8"/>
  <c r="K15" i="8"/>
  <c r="J16" i="8"/>
  <c r="K16" i="8"/>
  <c r="E49" i="8"/>
  <c r="J17" i="8"/>
  <c r="K17" i="8"/>
  <c r="E64" i="8"/>
  <c r="J18" i="8"/>
  <c r="K18" i="8"/>
  <c r="E82" i="8"/>
  <c r="J19" i="8"/>
  <c r="K19" i="8"/>
  <c r="J20" i="8"/>
  <c r="K20" i="8"/>
  <c r="E50" i="8"/>
  <c r="J21" i="8"/>
  <c r="K21" i="8"/>
  <c r="E65" i="8"/>
  <c r="J22" i="8"/>
  <c r="K22" i="8"/>
  <c r="E83" i="8"/>
  <c r="J23" i="8"/>
  <c r="K23" i="8"/>
  <c r="J24" i="8"/>
  <c r="K24" i="8"/>
  <c r="J25" i="8"/>
  <c r="K25" i="8"/>
  <c r="J26" i="8"/>
  <c r="K26" i="8"/>
  <c r="J27" i="8"/>
  <c r="K27" i="8"/>
  <c r="J28" i="8"/>
  <c r="K28" i="8"/>
  <c r="E66" i="8"/>
  <c r="J29" i="8"/>
  <c r="K29" i="8"/>
  <c r="J30" i="8"/>
  <c r="K30" i="8"/>
  <c r="J31" i="8"/>
  <c r="K31" i="8"/>
  <c r="E51" i="8"/>
  <c r="J32" i="8"/>
  <c r="K32" i="8"/>
  <c r="E84" i="8"/>
  <c r="J33" i="8"/>
  <c r="K33" i="8"/>
  <c r="J34" i="8"/>
  <c r="K34" i="8"/>
  <c r="J35" i="8"/>
  <c r="K35" i="8"/>
  <c r="E67" i="8"/>
  <c r="J36" i="8"/>
  <c r="K36" i="8"/>
  <c r="E52" i="8"/>
  <c r="J37" i="8"/>
  <c r="K37" i="8"/>
  <c r="E85" i="8"/>
  <c r="J38" i="8"/>
  <c r="K38" i="8"/>
  <c r="J39" i="8"/>
  <c r="K39" i="8"/>
  <c r="E68" i="8"/>
  <c r="J40" i="8"/>
  <c r="K40" i="8"/>
  <c r="E69" i="8"/>
  <c r="J41" i="8"/>
  <c r="K41" i="8"/>
  <c r="E70" i="8"/>
  <c r="J42" i="8"/>
  <c r="K42" i="8"/>
  <c r="E71" i="8"/>
  <c r="E59" i="8"/>
  <c r="E92" i="8"/>
  <c r="E78" i="8"/>
  <c r="E86" i="8"/>
  <c r="E53" i="8"/>
  <c r="E72" i="8"/>
  <c r="E58" i="8"/>
  <c r="E77" i="8"/>
  <c r="E91" i="8"/>
  <c r="E90" i="8"/>
  <c r="E76" i="8"/>
  <c r="E57" i="8"/>
  <c r="E55" i="8"/>
  <c r="E74" i="8"/>
  <c r="E88" i="8"/>
  <c r="O12" i="8"/>
  <c r="E47" i="8"/>
  <c r="E56" i="8"/>
  <c r="E89" i="8"/>
  <c r="E75" i="8"/>
  <c r="E54" i="8"/>
  <c r="E73" i="8"/>
  <c r="E87" i="8"/>
  <c r="O17" i="8"/>
  <c r="O22" i="8"/>
  <c r="O20" i="8"/>
  <c r="O15" i="8"/>
  <c r="O10" i="8"/>
  <c r="O16" i="8"/>
  <c r="O11" i="8"/>
  <c r="O21" i="8"/>
  <c r="H11" i="8"/>
  <c r="J11" i="8"/>
  <c r="K11" i="8"/>
  <c r="O19" i="8"/>
  <c r="F68" i="8"/>
  <c r="F87" i="8"/>
  <c r="F69" i="8"/>
  <c r="Q3" i="8"/>
  <c r="F75" i="8"/>
  <c r="F47" i="8"/>
  <c r="F73" i="8"/>
  <c r="F56" i="8"/>
  <c r="F84" i="8"/>
  <c r="F48" i="8"/>
  <c r="F66" i="8"/>
  <c r="F61" i="8"/>
  <c r="F64" i="8"/>
  <c r="F90" i="8"/>
  <c r="F85" i="8"/>
  <c r="F81" i="8"/>
  <c r="F78" i="8"/>
  <c r="F54" i="8"/>
  <c r="F51" i="8"/>
  <c r="F62" i="8"/>
  <c r="F52" i="8"/>
  <c r="F88" i="8"/>
  <c r="F65" i="8"/>
  <c r="F91" i="8"/>
  <c r="F72" i="8"/>
  <c r="F63" i="8"/>
  <c r="F92" i="8"/>
  <c r="F67" i="8"/>
  <c r="F49" i="8"/>
  <c r="F70" i="8"/>
  <c r="F74" i="8"/>
  <c r="F57" i="8"/>
  <c r="F77" i="8"/>
  <c r="F53" i="8"/>
  <c r="F82" i="8"/>
  <c r="F59" i="8"/>
  <c r="F89" i="8"/>
  <c r="F50" i="8"/>
  <c r="F80" i="8"/>
  <c r="F55" i="8"/>
  <c r="F76" i="8"/>
  <c r="F58" i="8"/>
  <c r="F86" i="8"/>
  <c r="F83" i="8"/>
  <c r="F71" i="8"/>
  <c r="Q5" i="8"/>
  <c r="Q4" i="8"/>
  <c r="O9" i="8"/>
  <c r="O3" i="8"/>
  <c r="O14" i="8"/>
  <c r="P3" i="8"/>
  <c r="L6" i="8"/>
  <c r="L30" i="8"/>
  <c r="L41" i="8"/>
  <c r="L37" i="8"/>
  <c r="L33" i="8"/>
  <c r="L29" i="8"/>
  <c r="L25" i="8"/>
  <c r="L21" i="8"/>
  <c r="L17" i="8"/>
  <c r="L13" i="8"/>
  <c r="L9" i="8"/>
  <c r="L5" i="8"/>
  <c r="L40" i="8"/>
  <c r="L36" i="8"/>
  <c r="L32" i="8"/>
  <c r="L28" i="8"/>
  <c r="L24" i="8"/>
  <c r="L20" i="8"/>
  <c r="L16" i="8"/>
  <c r="L12" i="8"/>
  <c r="L8" i="8"/>
  <c r="L4" i="8"/>
  <c r="L39" i="8"/>
  <c r="L35" i="8"/>
  <c r="L31" i="8"/>
  <c r="L27" i="8"/>
  <c r="L23" i="8"/>
  <c r="L19" i="8"/>
  <c r="L15" i="8"/>
  <c r="L11" i="8"/>
  <c r="L7" i="8"/>
  <c r="L42" i="8"/>
  <c r="L3" i="8"/>
  <c r="L38" i="8"/>
  <c r="L34" i="8"/>
  <c r="L26" i="8"/>
  <c r="L22" i="8"/>
  <c r="L18" i="8"/>
  <c r="L14" i="8"/>
  <c r="L10" i="8"/>
  <c r="O5" i="8"/>
  <c r="P4" i="8"/>
  <c r="O4" i="8"/>
  <c r="P5" i="8"/>
  <c r="E4" i="5"/>
  <c r="E25" i="5"/>
  <c r="E29" i="5"/>
  <c r="E13" i="5"/>
  <c r="E17" i="5"/>
  <c r="E21" i="5"/>
  <c r="E41" i="5"/>
  <c r="E9" i="5"/>
  <c r="E33" i="5"/>
  <c r="E36" i="5"/>
  <c r="E7" i="5"/>
  <c r="E10" i="5"/>
  <c r="E14" i="5"/>
  <c r="E18" i="5"/>
  <c r="E22" i="5"/>
  <c r="E26" i="5"/>
  <c r="E30" i="5"/>
  <c r="E34" i="5"/>
  <c r="E37" i="5"/>
  <c r="E5" i="5"/>
  <c r="E11" i="5"/>
  <c r="E15" i="5"/>
  <c r="E19" i="5"/>
  <c r="E23" i="5"/>
  <c r="E27" i="5"/>
  <c r="E31" i="5"/>
  <c r="E38" i="5"/>
  <c r="E39" i="5"/>
  <c r="E3" i="5"/>
  <c r="E6" i="5"/>
  <c r="E8" i="5"/>
  <c r="E12" i="5"/>
  <c r="E16" i="5"/>
  <c r="E20" i="5"/>
  <c r="E24" i="5"/>
  <c r="E28" i="5"/>
  <c r="E32" i="5"/>
  <c r="E35" i="5"/>
  <c r="E40" i="5"/>
  <c r="E42" i="5"/>
  <c r="F41" i="5"/>
  <c r="F40" i="5"/>
  <c r="F30" i="5"/>
  <c r="F28" i="5"/>
  <c r="F26" i="5"/>
  <c r="F24" i="5"/>
  <c r="F22" i="5"/>
  <c r="F20" i="5"/>
  <c r="F18" i="5"/>
  <c r="F16" i="5"/>
  <c r="F14" i="5"/>
  <c r="F12" i="5"/>
  <c r="F10" i="5"/>
  <c r="F8" i="5"/>
  <c r="F6" i="5"/>
  <c r="F4" i="5"/>
  <c r="F2" i="5"/>
  <c r="F34" i="5"/>
  <c r="F38" i="5"/>
  <c r="F3" i="5"/>
  <c r="F7" i="5"/>
  <c r="F11" i="5"/>
  <c r="F15" i="5"/>
  <c r="F19" i="5"/>
  <c r="F23" i="5"/>
  <c r="F27" i="5"/>
  <c r="F31" i="5"/>
  <c r="F35" i="5"/>
  <c r="F39" i="5"/>
  <c r="F32" i="5"/>
  <c r="F36" i="5"/>
  <c r="F5" i="5"/>
  <c r="F9" i="5"/>
  <c r="F13" i="5"/>
  <c r="F17" i="5"/>
  <c r="F21" i="5"/>
  <c r="F25" i="5"/>
  <c r="F29" i="5"/>
  <c r="F33" i="5"/>
  <c r="F37" i="5"/>
  <c r="F42" i="5"/>
</calcChain>
</file>

<file path=xl/sharedStrings.xml><?xml version="1.0" encoding="utf-8"?>
<sst xmlns="http://schemas.openxmlformats.org/spreadsheetml/2006/main" count="1951" uniqueCount="267">
  <si>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</si>
  <si>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</si>
  <si>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</si>
  <si>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</si>
  <si>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</si>
  <si>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</si>
  <si>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</si>
  <si>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</si>
  <si>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</si>
  <si>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</si>
  <si>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</si>
  <si>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</si>
  <si>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</si>
  <si>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</si>
  <si>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</si>
  <si>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</si>
  <si>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</si>
  <si>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</si>
  <si>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</si>
  <si>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</si>
  <si>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</si>
  <si>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</si>
  <si>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</si>
  <si>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</si>
  <si>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</si>
  <si>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</si>
  <si>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LORD_COCHRANE_12</t>
  </si>
  <si>
    <t>LOS_DOMINICOS_12</t>
  </si>
  <si>
    <t>LO_VALLEDOR_12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</si>
  <si>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</si>
  <si>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</si>
  <si>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</si>
  <si>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</si>
  <si>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</si>
  <si>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</si>
  <si>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</si>
  <si>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</si>
  <si>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</si>
  <si>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</si>
  <si>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</si>
  <si>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</si>
  <si>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</si>
  <si>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</si>
  <si>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</si>
  <si>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</si>
  <si>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</si>
  <si>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</si>
  <si>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</si>
  <si>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</si>
  <si>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</si>
  <si>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</si>
  <si>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</si>
  <si>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</si>
  <si>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</si>
  <si>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</si>
  <si>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</si>
  <si>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</si>
  <si>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</si>
  <si>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</si>
  <si>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Contrato</t>
  </si>
  <si>
    <t>Punto de Suministro</t>
  </si>
  <si>
    <t>A</t>
  </si>
  <si>
    <t>B</t>
  </si>
  <si>
    <t>C</t>
  </si>
  <si>
    <t>ABENGOA</t>
  </si>
  <si>
    <t>ABENGOA_DOS_A</t>
  </si>
  <si>
    <t/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</si>
  <si>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</si>
  <si>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</si>
  <si>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</si>
  <si>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</si>
  <si>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</si>
  <si>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</si>
  <si>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</si>
  <si>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</si>
  <si>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</si>
  <si>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</si>
  <si>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</si>
  <si>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</si>
  <si>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</si>
  <si>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</si>
  <si>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</si>
  <si>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</si>
  <si>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</si>
  <si>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</si>
  <si>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</si>
  <si>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</si>
  <si>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</si>
  <si>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</si>
  <si>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</si>
  <si>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</si>
  <si>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</si>
  <si>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</si>
  <si>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</si>
  <si>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</si>
  <si>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</si>
  <si>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</si>
  <si>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</si>
  <si>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</si>
  <si>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</si>
  <si>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</si>
  <si>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</si>
  <si>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</si>
  <si>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</si>
  <si>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</si>
  <si>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PRORRATA</t>
  </si>
  <si>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</si>
  <si>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</si>
  <si>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</si>
  <si>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</si>
  <si>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</si>
  <si>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</si>
  <si>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</si>
  <si>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</si>
  <si>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</si>
  <si>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</si>
  <si>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</si>
  <si>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</si>
  <si>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</si>
  <si>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</si>
  <si>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El Manzano 023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</si>
  <si>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</si>
  <si>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</si>
  <si>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</si>
  <si>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</si>
  <si>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</si>
  <si>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</si>
  <si>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</si>
  <si>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</si>
  <si>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</si>
  <si>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</si>
  <si>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</si>
  <si>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</si>
  <si>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</si>
  <si>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</si>
  <si>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</si>
  <si>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</si>
  <si>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</si>
  <si>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</si>
  <si>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</si>
  <si>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</si>
  <si>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</si>
  <si>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</si>
  <si>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</si>
  <si>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</si>
  <si>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</si>
  <si>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</si>
  <si>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</si>
  <si>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</si>
  <si>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</si>
  <si>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</si>
  <si>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</si>
  <si>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</si>
  <si>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</si>
  <si>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Energía Total [kWh]</t>
  </si>
  <si>
    <t>PUNTO SUMINISTRO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</si>
  <si>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</si>
  <si>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</si>
  <si>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</si>
  <si>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</si>
  <si>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</si>
  <si>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</si>
  <si>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</si>
  <si>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</si>
  <si>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Potencia [kW-mes]</t>
  </si>
  <si>
    <t>NO</t>
  </si>
  <si>
    <t>Abengoa Generación Chile S.A.  (Contrato del 28 de abril de 2015)</t>
  </si>
  <si>
    <t>Abengoa Generación Chile Dos S.A. BLOQUE A (Contrato del 24 de febrero de 2016)</t>
  </si>
  <si>
    <t>Abengoa Generación Chile Dos S.A. BLOQUE C (Contrato del 24 de febrero de 2016)</t>
  </si>
  <si>
    <t>ACCIONA ENERGÍA CHILE S.A. (Contrato del 27 de Julio de 2015)</t>
  </si>
  <si>
    <t>Aela Generación S.A. BLOQUE A (Contrato del 29 de febrero de 2016)</t>
  </si>
  <si>
    <t>Aela Generación S.A. BLOQUE B (Contrato del 29 de febrero de 2016)</t>
  </si>
  <si>
    <t>Aela Generación S.A. BLOQUE C (Contrato del 29 de febrero de 2016)</t>
  </si>
  <si>
    <t>Amunche Solar SpA. (Contrato del 25 de febrero de 2016)</t>
  </si>
  <si>
    <t>EMPRESA ELECTRICA CARÉN S.A.BLOQUE-3 (Contrato del 05 de Junio de 2015)</t>
  </si>
  <si>
    <t>EMPRESA ELECTRICA CARÉN S.A.BLOQUE-A (Contrato del 05 de Junio de 2015)</t>
  </si>
  <si>
    <t>EMPRESA ELECTRICA CARÉN S.A.BLOQUE-B (Contrato del 05 de Junio de 2015)</t>
  </si>
  <si>
    <t>EMPRESA ELECTRICA CARÉN S.A.BLOQUE-C(Contrato del 05 de Junio de 2015)</t>
  </si>
  <si>
    <t>ENERGIA CERRO EL MORADO S.A.BLOQUE-B (Contrato del 27 de Julio de 2015)</t>
  </si>
  <si>
    <t>CHUNGUNGO S.A.BLOQUE-B (Contrato del 11 de Junio de 2015)</t>
  </si>
  <si>
    <t>Colbún S.A. (Contrato del 14 de mayo de 2008)</t>
  </si>
  <si>
    <t>Central El Campesino S.A. (Contrato del 1 de abril de 2015)</t>
  </si>
  <si>
    <t>Enel Generación (Contrato del 27 de junio de 2007)</t>
  </si>
  <si>
    <t>Enel Generación (Contrato del 20 de junio de 2008)</t>
  </si>
  <si>
    <t>Enel Generación (Contrato del 24 de junio de 2011)</t>
  </si>
  <si>
    <t>Enel Generación (Contrato del 24 de Febrero de 2014)</t>
  </si>
  <si>
    <t>Enel Generación (Contrato del 22 de Octubre de 2014)</t>
  </si>
  <si>
    <t>ENGIE ENERGÍA S.A. (Contrato del 12 de Junio de 2015)</t>
  </si>
  <si>
    <t>EMPRESA ELECTRICA ERNC-1 S.A.BLOQUE-A (Contrato del 29 de Julio de 2015)</t>
  </si>
  <si>
    <t>EMPRESA ELECTRICA ERNC-1 S.A.BLOQUE-B (Contrato del 29 de Julio de 2015)</t>
  </si>
  <si>
    <t>EMPRESA ELECTRICA ERNC-1 S.A.BLOQUE-C (Contrato del 29 de Julio de 2015)</t>
  </si>
  <si>
    <t>AES Gener S.A. (Contrato del 25 de mayo de 2007)</t>
  </si>
  <si>
    <t>AES Gener S.A. (contrato del 25 de junio de 2008)</t>
  </si>
  <si>
    <t>Empresa Eléctrica Guacolda S.A.(Contrato 31 de de enero de 2007)</t>
  </si>
  <si>
    <t>Norvind S.A. (Contrato del 5 de junio de 2015)</t>
  </si>
  <si>
    <t>EMPRESA ELECTRICA PANGUIPULLI S.A.(Contrato del 6 de Marzo de 2014)</t>
  </si>
  <si>
    <t>PELUMPÉN S.A.BLOQUE-B (Contrato del 11 de Junio de 2015)</t>
  </si>
  <si>
    <t>SANTIAGO SOLAR S.A.BLOQUE-B (Contrato del 07 de Abril de 2015)</t>
  </si>
  <si>
    <t>SAN JUAN S.A.BLOQUE-3 (Contrato del 05 de Junio de 2015)</t>
  </si>
  <si>
    <t>SAN JUAN S.A.BLOQUE-A (Contrato del 05 de Junio de 2015)</t>
  </si>
  <si>
    <t>SAN JUAN S.A.BLOQUE-C (Contrato del 05 de Junio de 2015)</t>
  </si>
  <si>
    <t>SCB II SpA (Contrato del 1 de marzo de 2016)</t>
  </si>
  <si>
    <t>EMPRESA ELECTRICA SPV P4 S.A.BLOQUE-B1 (Contrato del 23 de Junio de 2015)</t>
  </si>
  <si>
    <t>EMPRESA ELECTRICA SPV P4 S.A.BLOQUE-B2 (Contrato del 23 de Junio de 2015)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</si>
  <si>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</si>
  <si>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</si>
  <si>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</si>
  <si>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</si>
  <si>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</si>
  <si>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</si>
  <si>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</si>
  <si>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</si>
  <si>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</si>
  <si>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</si>
  <si>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</si>
  <si>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</si>
  <si>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</si>
  <si>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</si>
  <si>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</si>
  <si>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</si>
  <si>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</si>
  <si>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</si>
  <si>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</si>
  <si>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</si>
  <si>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</si>
  <si>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</si>
  <si>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</si>
  <si>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</si>
  <si>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</si>
  <si>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2010-1</t>
  </si>
  <si>
    <t>2013-1</t>
  </si>
  <si>
    <t>ENERGÍA CERRO EL MORADO</t>
  </si>
  <si>
    <t xml:space="preserve">ENGIE </t>
  </si>
  <si>
    <t>GUACOLDA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</si>
  <si>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</si>
  <si>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</si>
  <si>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</si>
  <si>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</si>
  <si>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</si>
  <si>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</si>
  <si>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</si>
  <si>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</si>
  <si>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GRUPO_3</t>
  </si>
  <si>
    <t>GRUPO_1</t>
  </si>
  <si>
    <t>GRUPO_2</t>
  </si>
  <si>
    <t>AMPLIFICADO</t>
  </si>
  <si>
    <t>GRUPO_3_A</t>
  </si>
  <si>
    <t>GRUPO_3_C</t>
  </si>
  <si>
    <t>GRUPO_3_ABC</t>
  </si>
  <si>
    <t>GRUPO_3_B</t>
  </si>
  <si>
    <t>GRUPO_1_ABC</t>
  </si>
  <si>
    <t>GRUPO_2_ABC</t>
  </si>
  <si>
    <t>MES-N [kWh]</t>
  </si>
  <si>
    <t>CHECK-PRORRATA</t>
  </si>
  <si>
    <t>ANUAL-AMPLIFICADO</t>
  </si>
  <si>
    <t>[GWh]</t>
  </si>
  <si>
    <t>%</t>
  </si>
  <si>
    <t>[kWh]</t>
  </si>
  <si>
    <t>GRUPO</t>
  </si>
  <si>
    <t>GRUPO_BH</t>
  </si>
  <si>
    <t>Caleu 012</t>
  </si>
  <si>
    <t>Entel 012</t>
  </si>
  <si>
    <t>Rungue 023</t>
  </si>
  <si>
    <t>ENERGÍA_ANUAL [GWh]</t>
  </si>
  <si>
    <t>BLOQUE_HORARIO</t>
  </si>
  <si>
    <t>Ibereolica Cabo Leones I S.A. BLOQUE A (Contrato del 1 de marzo de 2016)</t>
  </si>
  <si>
    <t>Ibereolica Cabo Leones I S.A. BLOQUE C (Contrato del 1 de marzo de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</si>
</sst>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€_-;\-* #,##0.00\ _€_-;_-* &quot;-&quot;??\ _€_-;_-@_-"/>
    <numFmt numFmtId="165" formatCode="_-* #,##0\ _€_-;\-* #,##0\ _€_-;_-* &quot;-&quot;??\ _€_-;_-@_-"/>
    <numFmt numFmtId="166" formatCode="0.000"/>
    <numFmt numFmtId="167" formatCode="_-* #,##0_-;\-* #,##0_-;_-* &quot;0,0&quot;_-;_-@_-"/>
    <numFmt numFmtId="168" formatCode="_-* #,##0_-;\-* #,##0_-;_-* &quot;-&quot;??_-;_-@_-"/>
    <numFmt numFmtId="169" formatCode="_-* #,##0.0000_-;\-* #,##0.0000_-;_-* &quot;-&quot;??_-;_-@_-"/>
    <numFmt numFmtId="170" formatCode="_-* #,##0.000_-;\-* #,##0.000_-;_-* &quot;-&quot;??_-;_-@_-"/>
    <numFmt numFmtId="171" formatCode="_-* #,##0.000\ _€_-;\-* #,##0.000\ _€_-;_-* &quot;-&quot;???\ _€_-;_-@_-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</cellStyleXfs>
  <cellXfs count="90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5" fontId="2" fillId="0" borderId="0" xfId="1" applyNumberFormat="1" applyFont="1"/>
    <xf numFmtId="3" fontId="2" fillId="0" borderId="0" xfId="1" applyNumberFormat="1" applyFont="1"/>
    <xf numFmtId="0" fontId="0" fillId="0" borderId="0" xfId="0" applyFill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5" fontId="4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5" fontId="0" fillId="0" borderId="8" xfId="2" applyNumberFormat="1" applyFont="1" applyBorder="1" applyAlignment="1"/>
    <xf numFmtId="165" fontId="0" fillId="0" borderId="9" xfId="2" applyNumberFormat="1" applyFont="1" applyBorder="1" applyAlignment="1"/>
    <xf numFmtId="165" fontId="1" fillId="0" borderId="0" xfId="1" applyNumberFormat="1" applyAlignment="1"/>
    <xf numFmtId="165" fontId="0" fillId="0" borderId="0" xfId="2" applyNumberFormat="1" applyFont="1" applyAlignment="1"/>
    <xf numFmtId="0" fontId="1" fillId="0" borderId="10" xfId="1" applyBorder="1" applyAlignment="1"/>
    <xf numFmtId="0" fontId="1" fillId="0" borderId="11" xfId="1" applyBorder="1" applyAlignment="1"/>
    <xf numFmtId="165" fontId="0" fillId="0" borderId="11" xfId="2" applyNumberFormat="1" applyFont="1" applyBorder="1" applyAlignment="1"/>
    <xf numFmtId="165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5" fontId="0" fillId="0" borderId="14" xfId="2" applyNumberFormat="1" applyFont="1" applyBorder="1" applyAlignment="1"/>
    <xf numFmtId="165" fontId="0" fillId="0" borderId="15" xfId="2" applyNumberFormat="1" applyFont="1" applyBorder="1" applyAlignment="1"/>
    <xf numFmtId="166" fontId="0" fillId="0" borderId="0" xfId="0" applyNumberFormat="1" applyBorder="1"/>
    <xf numFmtId="0" fontId="0" fillId="0" borderId="0" xfId="0" applyBorder="1"/>
    <xf numFmtId="167" fontId="0" fillId="0" borderId="0" xfId="0" applyNumberFormat="1" applyBorder="1"/>
    <xf numFmtId="10" fontId="0" fillId="0" borderId="0" xfId="5" applyNumberFormat="1" applyFont="1"/>
    <xf numFmtId="164" fontId="0" fillId="0" borderId="0" xfId="4" applyFont="1"/>
    <xf numFmtId="165" fontId="0" fillId="0" borderId="0" xfId="4" applyNumberFormat="1" applyFont="1"/>
    <xf numFmtId="165" fontId="1" fillId="0" borderId="0" xfId="4" applyNumberFormat="1" applyFont="1"/>
    <xf numFmtId="9" fontId="2" fillId="0" borderId="0" xfId="5" applyFont="1"/>
    <xf numFmtId="0" fontId="7" fillId="0" borderId="16" xfId="0" applyFont="1" applyBorder="1" applyAlignment="1">
      <alignment horizontal="center" vertical="center"/>
    </xf>
    <xf numFmtId="164" fontId="0" fillId="0" borderId="16" xfId="4" applyFont="1" applyBorder="1"/>
    <xf numFmtId="10" fontId="0" fillId="0" borderId="16" xfId="5" applyNumberFormat="1" applyFont="1" applyBorder="1"/>
    <xf numFmtId="0" fontId="0" fillId="0" borderId="16" xfId="0" applyBorder="1"/>
    <xf numFmtId="165" fontId="0" fillId="0" borderId="16" xfId="4" applyNumberFormat="1" applyFont="1" applyBorder="1"/>
    <xf numFmtId="0" fontId="7" fillId="0" borderId="17" xfId="0" applyFont="1" applyBorder="1"/>
    <xf numFmtId="0" fontId="2" fillId="0" borderId="17" xfId="1" applyFont="1" applyFill="1" applyBorder="1"/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/>
    <xf numFmtId="0" fontId="7" fillId="0" borderId="18" xfId="0" applyFont="1" applyBorder="1" applyAlignment="1">
      <alignment horizontal="center"/>
    </xf>
    <xf numFmtId="0" fontId="10" fillId="0" borderId="0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1" fillId="0" borderId="11" xfId="1" applyBorder="1"/>
    <xf numFmtId="0" fontId="9" fillId="0" borderId="11" xfId="1" applyFont="1" applyBorder="1"/>
    <xf numFmtId="0" fontId="0" fillId="0" borderId="11" xfId="0" applyFill="1" applyBorder="1"/>
    <xf numFmtId="169" fontId="0" fillId="0" borderId="11" xfId="4" applyNumberFormat="1" applyFont="1" applyFill="1" applyBorder="1"/>
    <xf numFmtId="170" fontId="0" fillId="0" borderId="11" xfId="4" applyNumberFormat="1" applyFont="1" applyBorder="1"/>
    <xf numFmtId="171" fontId="0" fillId="0" borderId="11" xfId="0" applyNumberFormat="1" applyBorder="1"/>
    <xf numFmtId="10" fontId="0" fillId="0" borderId="11" xfId="5" applyNumberFormat="1" applyFont="1" applyBorder="1"/>
    <xf numFmtId="168" fontId="0" fillId="0" borderId="11" xfId="4" applyNumberFormat="1" applyFont="1" applyFill="1" applyBorder="1"/>
    <xf numFmtId="0" fontId="0" fillId="0" borderId="11" xfId="0" applyBorder="1"/>
    <xf numFmtId="168" fontId="0" fillId="0" borderId="11" xfId="4" applyNumberFormat="1" applyFont="1" applyBorder="1"/>
    <xf numFmtId="170" fontId="0" fillId="0" borderId="11" xfId="4" applyNumberFormat="1" applyFont="1" applyFill="1" applyBorder="1"/>
    <xf numFmtId="0" fontId="9" fillId="0" borderId="11" xfId="1" applyFont="1" applyFill="1" applyBorder="1"/>
    <xf numFmtId="0" fontId="0" fillId="0" borderId="8" xfId="0" applyFill="1" applyBorder="1"/>
    <xf numFmtId="169" fontId="0" fillId="0" borderId="8" xfId="4" applyNumberFormat="1" applyFont="1" applyFill="1" applyBorder="1"/>
    <xf numFmtId="170" fontId="0" fillId="0" borderId="8" xfId="4" applyNumberFormat="1" applyFont="1" applyBorder="1"/>
    <xf numFmtId="171" fontId="0" fillId="0" borderId="8" xfId="0" applyNumberFormat="1" applyBorder="1"/>
    <xf numFmtId="10" fontId="0" fillId="0" borderId="8" xfId="5" applyNumberFormat="1" applyFont="1" applyBorder="1"/>
    <xf numFmtId="168" fontId="8" fillId="3" borderId="20" xfId="4" applyNumberFormat="1" applyFont="1" applyFill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10" fontId="0" fillId="0" borderId="11" xfId="5" applyNumberFormat="1" applyFont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11" fillId="4" borderId="1" xfId="6" applyFont="1" applyFill="1" applyBorder="1" applyAlignment="1">
      <alignment horizontal="center"/>
    </xf>
    <xf numFmtId="165" fontId="11" fillId="0" borderId="2" xfId="4" applyNumberFormat="1" applyFont="1" applyFill="1" applyBorder="1" applyAlignment="1">
      <alignment horizontal="right" wrapText="1"/>
    </xf>
    <xf numFmtId="165" fontId="0" fillId="0" borderId="0" xfId="0" applyNumberFormat="1"/>
    <xf numFmtId="0" fontId="0" fillId="0" borderId="0" xfId="2" applyNumberFormat="1" applyFont="1"/>
    <xf numFmtId="4" fontId="0" fillId="0" borderId="0" xfId="2" applyNumberFormat="1" applyFont="1"/>
    <xf numFmtId="0" fontId="11" fillId="4" borderId="1" xfId="7" applyFont="1" applyFill="1" applyBorder="1" applyAlignment="1">
      <alignment horizontal="center"/>
    </xf>
    <xf numFmtId="15" fontId="11" fillId="0" borderId="2" xfId="8" applyNumberFormat="1" applyFont="1" applyFill="1" applyBorder="1" applyAlignment="1">
      <alignment horizontal="right" wrapText="1"/>
    </xf>
    <xf numFmtId="0" fontId="11" fillId="0" borderId="2" xfId="8" applyFont="1" applyFill="1" applyBorder="1" applyAlignment="1">
      <alignment horizontal="right" wrapText="1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0" xfId="1" applyFont="1" applyAlignment="1">
      <alignment horizontal="center"/>
    </xf>
  </cellXfs>
  <cellStyles count="9">
    <cellStyle name="Millares" xfId="4" builtinId="3"/>
    <cellStyle name="Millares 2" xfId="2"/>
    <cellStyle name="Normal" xfId="0" builtinId="0"/>
    <cellStyle name="Normal 2" xfId="1"/>
    <cellStyle name="Normal_RETIRO_REGULADO" xfId="7"/>
    <cellStyle name="Normal_RETIRO_REGULADO_BBDD_1" xfId="8"/>
    <cellStyle name="Normal_RETIROS_HORARIO_Reg_1" xfId="6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46"/>
  <sheetViews>
    <sheetView tabSelected="1" topLeftCell="A713" zoomScale="80" zoomScaleNormal="80" workbookViewId="0">
      <selection activeCell="A2" sqref="A2:B745"/>
    </sheetView>
  </sheetViews>
  <sheetFormatPr baseColWidth="10" defaultRowHeight="15" x14ac:dyDescent="0.25"/>
  <cols>
    <col min="1" max="1" width="10.7109375" bestFit="1" customWidth="1"/>
    <col min="2" max="2" width="6.42578125" bestFit="1" customWidth="1"/>
    <col min="3" max="3" width="23.42578125" bestFit="1" customWidth="1"/>
    <col min="4" max="4" width="15.85546875" bestFit="1" customWidth="1"/>
    <col min="5" max="5" width="13.85546875" bestFit="1" customWidth="1"/>
    <col min="6" max="6" width="15.7109375" bestFit="1" customWidth="1"/>
    <col min="7" max="7" width="13.85546875" bestFit="1" customWidth="1"/>
    <col min="8" max="8" width="17.7109375" bestFit="1" customWidth="1"/>
    <col min="9" max="9" width="13.85546875" bestFit="1" customWidth="1"/>
    <col min="10" max="10" width="10.5703125" bestFit="1" customWidth="1"/>
    <col min="11" max="11" width="13.85546875" bestFit="1" customWidth="1"/>
    <col min="12" max="13" width="15.28515625" bestFit="1" customWidth="1"/>
    <col min="14" max="14" width="13.42578125" bestFit="1" customWidth="1"/>
    <col min="15" max="15" width="16" bestFit="1" customWidth="1"/>
    <col min="16" max="16" width="16.28515625" bestFit="1" customWidth="1"/>
    <col min="17" max="17" width="10.140625" bestFit="1" customWidth="1"/>
    <col min="18" max="18" width="12.85546875" bestFit="1" customWidth="1"/>
    <col min="19" max="19" width="15.7109375" bestFit="1" customWidth="1"/>
    <col min="20" max="21" width="15.140625" bestFit="1" customWidth="1"/>
    <col min="22" max="22" width="13.85546875" bestFit="1" customWidth="1"/>
    <col min="23" max="23" width="14.5703125" bestFit="1" customWidth="1"/>
    <col min="24" max="25" width="13.85546875" bestFit="1" customWidth="1"/>
    <col min="26" max="26" width="13.140625" bestFit="1" customWidth="1"/>
    <col min="27" max="27" width="16" bestFit="1" customWidth="1"/>
    <col min="28" max="28" width="20.5703125" bestFit="1" customWidth="1"/>
    <col min="29" max="29" width="19.28515625" bestFit="1" customWidth="1"/>
    <col min="30" max="30" width="13.85546875" bestFit="1" customWidth="1"/>
    <col min="31" max="31" width="12.85546875" bestFit="1" customWidth="1"/>
    <col min="32" max="32" width="12.42578125" bestFit="1" customWidth="1"/>
    <col min="33" max="33" width="15" bestFit="1" customWidth="1"/>
    <col min="34" max="34" width="13.85546875" bestFit="1" customWidth="1"/>
    <col min="35" max="35" width="13.5703125" bestFit="1" customWidth="1"/>
    <col min="36" max="36" width="19.140625" bestFit="1" customWidth="1"/>
    <col min="37" max="37" width="22.7109375" bestFit="1" customWidth="1"/>
    <col min="38" max="38" width="14.28515625" bestFit="1" customWidth="1"/>
    <col min="39" max="41" width="13.85546875" bestFit="1" customWidth="1"/>
    <col min="42" max="42" width="12.28515625" bestFit="1" customWidth="1"/>
    <col min="43" max="43" width="18" bestFit="1" customWidth="1"/>
    <col min="44" max="44" width="16.7109375" bestFit="1" customWidth="1"/>
    <col min="45" max="45" width="13.85546875" bestFit="1" customWidth="1"/>
    <col min="46" max="46" width="14.5703125" bestFit="1" customWidth="1"/>
    <col min="47" max="47" width="16.5703125" bestFit="1" customWidth="1"/>
    <col min="48" max="49" width="16.7109375" bestFit="1" customWidth="1"/>
    <col min="50" max="50" width="18.140625" bestFit="1" customWidth="1"/>
    <col min="51" max="51" width="13.85546875" bestFit="1" customWidth="1"/>
    <col min="52" max="52" width="15" bestFit="1" customWidth="1"/>
  </cols>
  <sheetData>
    <row r="1" spans="1:51" s="6" customFormat="1" x14ac:dyDescent="0.25">
      <c r="A1" s="80" t="s">
        <v>106</v>
      </c>
      <c r="B1" s="80" t="s">
        <v>107</v>
      </c>
      <c r="C1" s="75" t="s">
        <v>108</v>
      </c>
      <c r="D1" s="75" t="s">
        <v>109</v>
      </c>
      <c r="E1" s="75" t="s">
        <v>110</v>
      </c>
      <c r="F1" s="75" t="s">
        <v>111</v>
      </c>
      <c r="G1" s="75" t="s">
        <v>112</v>
      </c>
      <c r="H1" s="75" t="s">
        <v>113</v>
      </c>
      <c r="I1" s="75" t="s">
        <v>114</v>
      </c>
      <c r="J1" s="75" t="s">
        <v>260</v>
      </c>
      <c r="K1" s="75" t="s">
        <v>115</v>
      </c>
      <c r="L1" s="75" t="s">
        <v>116</v>
      </c>
      <c r="M1" s="75" t="s">
        <v>117</v>
      </c>
      <c r="N1" s="75" t="s">
        <v>118</v>
      </c>
      <c r="O1" s="75" t="s">
        <v>119</v>
      </c>
      <c r="P1" s="75" t="s">
        <v>120</v>
      </c>
      <c r="Q1" s="75" t="s">
        <v>261</v>
      </c>
      <c r="R1" s="75" t="s">
        <v>121</v>
      </c>
      <c r="S1" s="75" t="s">
        <v>122</v>
      </c>
      <c r="T1" s="75" t="s">
        <v>123</v>
      </c>
      <c r="U1" s="75" t="s">
        <v>124</v>
      </c>
      <c r="V1" s="75" t="s">
        <v>125</v>
      </c>
      <c r="W1" s="75" t="s">
        <v>126</v>
      </c>
      <c r="X1" s="75" t="s">
        <v>127</v>
      </c>
      <c r="Y1" s="75" t="s">
        <v>128</v>
      </c>
      <c r="Z1" s="75" t="s">
        <v>129</v>
      </c>
      <c r="AA1" s="75" t="s">
        <v>130</v>
      </c>
      <c r="AB1" s="75" t="s">
        <v>131</v>
      </c>
      <c r="AC1" s="75" t="s">
        <v>132</v>
      </c>
      <c r="AD1" s="75" t="s">
        <v>133</v>
      </c>
      <c r="AE1" s="75" t="s">
        <v>134</v>
      </c>
      <c r="AF1" s="75" t="s">
        <v>135</v>
      </c>
      <c r="AG1" s="75" t="s">
        <v>136</v>
      </c>
      <c r="AH1" s="75" t="s">
        <v>137</v>
      </c>
      <c r="AI1" s="75" t="s">
        <v>138</v>
      </c>
      <c r="AJ1" s="75" t="s">
        <v>139</v>
      </c>
      <c r="AK1" s="75" t="s">
        <v>140</v>
      </c>
      <c r="AL1" s="75" t="s">
        <v>141</v>
      </c>
      <c r="AM1" s="75" t="s">
        <v>142</v>
      </c>
      <c r="AN1" s="75" t="s">
        <v>143</v>
      </c>
      <c r="AO1" s="75" t="s">
        <v>144</v>
      </c>
      <c r="AP1" s="75" t="s">
        <v>262</v>
      </c>
      <c r="AQ1" s="75" t="s">
        <v>145</v>
      </c>
      <c r="AR1" s="75" t="s">
        <v>146</v>
      </c>
      <c r="AS1" s="75" t="s">
        <v>147</v>
      </c>
      <c r="AT1" s="75" t="s">
        <v>148</v>
      </c>
      <c r="AU1" s="75" t="s">
        <v>149</v>
      </c>
      <c r="AV1" s="75" t="s">
        <v>150</v>
      </c>
      <c r="AW1" s="75" t="s">
        <v>151</v>
      </c>
      <c r="AX1" s="75" t="s">
        <v>152</v>
      </c>
      <c r="AY1" s="75" t="s">
        <v>153</v>
      </c>
    </row>
    <row r="2" spans="1:51" x14ac:dyDescent="0.25">
      <c r="A2" s="81">
        <v>43678</v>
      </c>
      <c r="B2" s="82">
        <v>1</v>
      </c>
      <c r="C2" s="76">
        <v>31896.699935546858</v>
      </c>
      <c r="D2" s="76">
        <v>35847.567957031264</v>
      </c>
      <c r="E2" s="76">
        <v>19027.116691658302</v>
      </c>
      <c r="F2" s="76">
        <v>56038.135573588712</v>
      </c>
      <c r="G2" s="76">
        <v>26314.622144489247</v>
      </c>
      <c r="H2" s="76">
        <v>6352.3822141587516</v>
      </c>
      <c r="I2" s="76">
        <v>26558.42439353907</v>
      </c>
      <c r="J2" s="76">
        <v>82.862895965576101</v>
      </c>
      <c r="K2" s="76">
        <v>19162.842431640616</v>
      </c>
      <c r="L2" s="76">
        <v>10395.834175577367</v>
      </c>
      <c r="M2" s="76">
        <v>32069.156487093769</v>
      </c>
      <c r="N2" s="76">
        <v>11531.216691406244</v>
      </c>
      <c r="O2" s="76">
        <v>43009.238587429674</v>
      </c>
      <c r="P2" s="76">
        <v>2545.1768943593693</v>
      </c>
      <c r="Q2" s="76">
        <v>33.025970458984382</v>
      </c>
      <c r="R2" s="76">
        <v>6256.4581054687533</v>
      </c>
      <c r="S2" s="76">
        <v>46230.485524075259</v>
      </c>
      <c r="T2" s="76">
        <v>14752.75435546876</v>
      </c>
      <c r="U2" s="76">
        <v>7385.3851328124892</v>
      </c>
      <c r="V2" s="76">
        <v>63902.807221312229</v>
      </c>
      <c r="W2" s="76">
        <v>4455.6115722656086</v>
      </c>
      <c r="X2" s="76">
        <v>14572.856123343707</v>
      </c>
      <c r="Y2" s="76">
        <v>13310.081402343749</v>
      </c>
      <c r="Z2" s="76">
        <v>372.76144893188473</v>
      </c>
      <c r="AA2" s="76">
        <v>26755.27634082031</v>
      </c>
      <c r="AB2" s="76">
        <v>18308.604183593754</v>
      </c>
      <c r="AC2" s="76">
        <v>26424.536861219003</v>
      </c>
      <c r="AD2" s="76">
        <v>37694.874824218772</v>
      </c>
      <c r="AE2" s="76">
        <v>9166.9697763672102</v>
      </c>
      <c r="AF2" s="76">
        <v>16.563623195564514</v>
      </c>
      <c r="AG2" s="76">
        <v>21750.199359374994</v>
      </c>
      <c r="AH2" s="76">
        <v>38924.146230650404</v>
      </c>
      <c r="AI2" s="76">
        <v>10901.228857421875</v>
      </c>
      <c r="AJ2" s="76">
        <v>68.582376953125902</v>
      </c>
      <c r="AK2" s="76">
        <v>3271.9764330267099</v>
      </c>
      <c r="AL2" s="76">
        <v>19557.278566406236</v>
      </c>
      <c r="AM2" s="76">
        <v>20911.293843561009</v>
      </c>
      <c r="AN2" s="76">
        <v>4177.6627441406217</v>
      </c>
      <c r="AO2" s="76">
        <v>39082.135346191368</v>
      </c>
      <c r="AP2" s="76">
        <v>246.16684387206993</v>
      </c>
      <c r="AQ2" s="76">
        <v>46229.228009765618</v>
      </c>
      <c r="AR2" s="76">
        <v>46180.803632828109</v>
      </c>
      <c r="AS2" s="76">
        <v>49004.741783203128</v>
      </c>
      <c r="AT2" s="76">
        <v>14763.033900458202</v>
      </c>
      <c r="AU2" s="76">
        <v>55196.204240234365</v>
      </c>
      <c r="AV2" s="76">
        <v>27066.564609374975</v>
      </c>
      <c r="AW2" s="76">
        <v>6785.3763699682595</v>
      </c>
      <c r="AX2" s="76">
        <v>42628.794125976558</v>
      </c>
      <c r="AY2" s="76">
        <v>44071.919302734372</v>
      </c>
    </row>
    <row r="3" spans="1:51" x14ac:dyDescent="0.25">
      <c r="A3" s="81">
        <v>43678</v>
      </c>
      <c r="B3" s="82">
        <v>2</v>
      </c>
      <c r="C3" s="76">
        <v>29110.808560546888</v>
      </c>
      <c r="D3" s="76">
        <v>30785.317687499959</v>
      </c>
      <c r="E3" s="76">
        <v>16522.081301033249</v>
      </c>
      <c r="F3" s="76">
        <v>49639.517507182449</v>
      </c>
      <c r="G3" s="76">
        <v>21871.620578083002</v>
      </c>
      <c r="H3" s="76">
        <v>6279.4436346431312</v>
      </c>
      <c r="I3" s="76">
        <v>23912.332619312489</v>
      </c>
      <c r="J3" s="76">
        <v>75.763912200927791</v>
      </c>
      <c r="K3" s="76">
        <v>16573.612890625016</v>
      </c>
      <c r="L3" s="76">
        <v>9959.6434620929977</v>
      </c>
      <c r="M3" s="76">
        <v>30005.775080203133</v>
      </c>
      <c r="N3" s="76">
        <v>10544.816757812507</v>
      </c>
      <c r="O3" s="76">
        <v>37364.411994210925</v>
      </c>
      <c r="P3" s="76">
        <v>2362.87275471875</v>
      </c>
      <c r="Q3" s="76">
        <v>32.984624862670898</v>
      </c>
      <c r="R3" s="76">
        <v>5172.1653930664061</v>
      </c>
      <c r="S3" s="76">
        <v>38422.306272122143</v>
      </c>
      <c r="T3" s="76">
        <v>13478.740393554695</v>
      </c>
      <c r="U3" s="76">
        <v>6837.2633662109292</v>
      </c>
      <c r="V3" s="76">
        <v>54045.513807249641</v>
      </c>
      <c r="W3" s="76">
        <v>4111.3804443359413</v>
      </c>
      <c r="X3" s="76">
        <v>14132.473258453116</v>
      </c>
      <c r="Y3" s="76">
        <v>11479.991640624999</v>
      </c>
      <c r="Z3" s="76">
        <v>369.92946081542965</v>
      </c>
      <c r="AA3" s="76">
        <v>22157.846920898486</v>
      </c>
      <c r="AB3" s="76">
        <v>16661.609095703105</v>
      </c>
      <c r="AC3" s="76">
        <v>23964.838538270436</v>
      </c>
      <c r="AD3" s="76">
        <v>31598.496855468744</v>
      </c>
      <c r="AE3" s="76">
        <v>8420.3001591796874</v>
      </c>
      <c r="AF3" s="76">
        <v>16.563623195564514</v>
      </c>
      <c r="AG3" s="76">
        <v>18046.470160156252</v>
      </c>
      <c r="AH3" s="76">
        <v>31524.17001971291</v>
      </c>
      <c r="AI3" s="76">
        <v>9575.3781738281232</v>
      </c>
      <c r="AJ3" s="76">
        <v>71.542890380859006</v>
      </c>
      <c r="AK3" s="76">
        <v>3027.3507738470284</v>
      </c>
      <c r="AL3" s="76">
        <v>15893.731546875013</v>
      </c>
      <c r="AM3" s="76">
        <v>17723.826331842261</v>
      </c>
      <c r="AN3" s="76">
        <v>3321.1742187499904</v>
      </c>
      <c r="AO3" s="76">
        <v>33648.106927734356</v>
      </c>
      <c r="AP3" s="76">
        <v>161.76199023437493</v>
      </c>
      <c r="AQ3" s="76">
        <v>41836.932496093752</v>
      </c>
      <c r="AR3" s="76">
        <v>39491.212980281241</v>
      </c>
      <c r="AS3" s="76">
        <v>40469.467187500013</v>
      </c>
      <c r="AT3" s="76">
        <v>13754.963126020719</v>
      </c>
      <c r="AU3" s="76">
        <v>47209.684035156213</v>
      </c>
      <c r="AV3" s="76">
        <v>22647.918066406251</v>
      </c>
      <c r="AW3" s="76">
        <v>6431.2906463909976</v>
      </c>
      <c r="AX3" s="76">
        <v>34617.34372314452</v>
      </c>
      <c r="AY3" s="76">
        <v>40452.177052734383</v>
      </c>
    </row>
    <row r="4" spans="1:51" x14ac:dyDescent="0.25">
      <c r="A4" s="81">
        <v>43678</v>
      </c>
      <c r="B4" s="82">
        <v>3</v>
      </c>
      <c r="C4" s="76">
        <v>27544.081978515587</v>
      </c>
      <c r="D4" s="76">
        <v>27883.966613281238</v>
      </c>
      <c r="E4" s="76">
        <v>15080.54016822075</v>
      </c>
      <c r="F4" s="76">
        <v>45885.609661479291</v>
      </c>
      <c r="G4" s="76">
        <v>20027.219103473646</v>
      </c>
      <c r="H4" s="76">
        <v>6295.2407021275094</v>
      </c>
      <c r="I4" s="76">
        <v>21968.974478601554</v>
      </c>
      <c r="J4" s="76">
        <v>64.805183410644503</v>
      </c>
      <c r="K4" s="76">
        <v>14873.216772460954</v>
      </c>
      <c r="L4" s="76">
        <v>9687.0806847023614</v>
      </c>
      <c r="M4" s="76">
        <v>28844.65954995314</v>
      </c>
      <c r="N4" s="76">
        <v>9982.1233906249981</v>
      </c>
      <c r="O4" s="76">
        <v>34002.212779531255</v>
      </c>
      <c r="P4" s="76">
        <v>2262.9141480781209</v>
      </c>
      <c r="Q4" s="76">
        <v>33.05643367767334</v>
      </c>
      <c r="R4" s="76">
        <v>4596.6284545898452</v>
      </c>
      <c r="S4" s="76">
        <v>33715.05268716118</v>
      </c>
      <c r="T4" s="76">
        <v>12841.690981445321</v>
      </c>
      <c r="U4" s="76">
        <v>6628.0588339843707</v>
      </c>
      <c r="V4" s="76">
        <v>47318.421315062165</v>
      </c>
      <c r="W4" s="76">
        <v>3894.0598876953095</v>
      </c>
      <c r="X4" s="76">
        <v>13524.852825671836</v>
      </c>
      <c r="Y4" s="76">
        <v>10282.428749999997</v>
      </c>
      <c r="Z4" s="76">
        <v>366.77895104980462</v>
      </c>
      <c r="AA4" s="76">
        <v>19675.034041015599</v>
      </c>
      <c r="AB4" s="76">
        <v>15778.342082031269</v>
      </c>
      <c r="AC4" s="76">
        <v>22425.179692864247</v>
      </c>
      <c r="AD4" s="76">
        <v>28026.441714843753</v>
      </c>
      <c r="AE4" s="76">
        <v>7644.7058222656115</v>
      </c>
      <c r="AF4" s="76">
        <v>16.563623195564514</v>
      </c>
      <c r="AG4" s="76">
        <v>15861.312515625006</v>
      </c>
      <c r="AH4" s="76">
        <v>27851.622465025441</v>
      </c>
      <c r="AI4" s="76">
        <v>8950.0567871093754</v>
      </c>
      <c r="AJ4" s="76">
        <v>74.740024169921611</v>
      </c>
      <c r="AK4" s="76">
        <v>2979.2481981634328</v>
      </c>
      <c r="AL4" s="76">
        <v>13635.815168945323</v>
      </c>
      <c r="AM4" s="76">
        <v>15385.697956842245</v>
      </c>
      <c r="AN4" s="76">
        <v>2738.1178222656281</v>
      </c>
      <c r="AO4" s="76">
        <v>29736.53608544921</v>
      </c>
      <c r="AP4" s="76">
        <v>140.57070874023393</v>
      </c>
      <c r="AQ4" s="76">
        <v>39026.069162109372</v>
      </c>
      <c r="AR4" s="76">
        <v>35317.019246515585</v>
      </c>
      <c r="AS4" s="76">
        <v>35391.045869140631</v>
      </c>
      <c r="AT4" s="76">
        <v>12790.466758676948</v>
      </c>
      <c r="AU4" s="76">
        <v>42547.455337890635</v>
      </c>
      <c r="AV4" s="76">
        <v>19562.475507812484</v>
      </c>
      <c r="AW4" s="76">
        <v>5239.6301838784793</v>
      </c>
      <c r="AX4" s="76">
        <v>29798.442806396484</v>
      </c>
      <c r="AY4" s="76">
        <v>38124.115582031263</v>
      </c>
    </row>
    <row r="5" spans="1:51" x14ac:dyDescent="0.25">
      <c r="A5" s="81">
        <v>43678</v>
      </c>
      <c r="B5" s="82">
        <v>4</v>
      </c>
      <c r="C5" s="76">
        <v>26760.864089843719</v>
      </c>
      <c r="D5" s="76">
        <v>26407.110499999973</v>
      </c>
      <c r="E5" s="76">
        <v>14480.480500252015</v>
      </c>
      <c r="F5" s="76">
        <v>44350.416708354351</v>
      </c>
      <c r="G5" s="76">
        <v>18919.152568317379</v>
      </c>
      <c r="H5" s="76">
        <v>6061.9721722994072</v>
      </c>
      <c r="I5" s="76">
        <v>20953.853102058594</v>
      </c>
      <c r="J5" s="76">
        <v>63.621463775634801</v>
      </c>
      <c r="K5" s="76">
        <v>14008.008471679699</v>
      </c>
      <c r="L5" s="76">
        <v>9539.8140129445819</v>
      </c>
      <c r="M5" s="76">
        <v>28358.731802484366</v>
      </c>
      <c r="N5" s="76">
        <v>9900.7646835937521</v>
      </c>
      <c r="O5" s="76">
        <v>32445.09641971879</v>
      </c>
      <c r="P5" s="76">
        <v>2134.3279087109404</v>
      </c>
      <c r="Q5" s="76">
        <v>32.731716632843018</v>
      </c>
      <c r="R5" s="76">
        <v>4319.9471740722674</v>
      </c>
      <c r="S5" s="76">
        <v>31131.092982083064</v>
      </c>
      <c r="T5" s="76">
        <v>12532.321636718736</v>
      </c>
      <c r="U5" s="76">
        <v>6469.4079365234411</v>
      </c>
      <c r="V5" s="76">
        <v>44743.425412718432</v>
      </c>
      <c r="W5" s="76">
        <v>3799.8156249999902</v>
      </c>
      <c r="X5" s="76">
        <v>12162.493429140659</v>
      </c>
      <c r="Y5" s="76">
        <v>10521.626644531249</v>
      </c>
      <c r="Z5" s="76">
        <v>364.48873181152351</v>
      </c>
      <c r="AA5" s="76">
        <v>18778.513414062534</v>
      </c>
      <c r="AB5" s="76">
        <v>15443.202341796889</v>
      </c>
      <c r="AC5" s="76">
        <v>21693.474939827222</v>
      </c>
      <c r="AD5" s="76">
        <v>26468.896640624986</v>
      </c>
      <c r="AE5" s="76">
        <v>7206.7156953125041</v>
      </c>
      <c r="AF5" s="76">
        <v>16.563623195564514</v>
      </c>
      <c r="AG5" s="76">
        <v>14733.367875</v>
      </c>
      <c r="AH5" s="76">
        <v>25799.138156431713</v>
      </c>
      <c r="AI5" s="76">
        <v>8451.7543457031261</v>
      </c>
      <c r="AJ5" s="76">
        <v>68.855177978515115</v>
      </c>
      <c r="AK5" s="76">
        <v>2897.9821581243705</v>
      </c>
      <c r="AL5" s="76">
        <v>12419.009092773442</v>
      </c>
      <c r="AM5" s="76">
        <v>14937.403431451621</v>
      </c>
      <c r="AN5" s="76">
        <v>2539.4814941406212</v>
      </c>
      <c r="AO5" s="76">
        <v>28130.026088378905</v>
      </c>
      <c r="AP5" s="76">
        <v>149.64387353515602</v>
      </c>
      <c r="AQ5" s="76">
        <v>37501.822765625016</v>
      </c>
      <c r="AR5" s="76">
        <v>33503.242998171867</v>
      </c>
      <c r="AS5" s="76">
        <v>32909.546175781245</v>
      </c>
      <c r="AT5" s="76">
        <v>12773.398429411318</v>
      </c>
      <c r="AU5" s="76">
        <v>40768.136041015627</v>
      </c>
      <c r="AV5" s="76">
        <v>18491.470214843768</v>
      </c>
      <c r="AW5" s="76">
        <v>4312.3596595038553</v>
      </c>
      <c r="AX5" s="76">
        <v>27505.263784179686</v>
      </c>
      <c r="AY5" s="76">
        <v>37047.712521484507</v>
      </c>
    </row>
    <row r="6" spans="1:51" x14ac:dyDescent="0.25">
      <c r="A6" s="81">
        <v>43678</v>
      </c>
      <c r="B6" s="82">
        <v>5</v>
      </c>
      <c r="C6" s="76">
        <v>26813.551488281169</v>
      </c>
      <c r="D6" s="76">
        <v>26349.473800781256</v>
      </c>
      <c r="E6" s="76">
        <v>14144.885217048901</v>
      </c>
      <c r="F6" s="76">
        <v>43934.613845073152</v>
      </c>
      <c r="G6" s="76">
        <v>18768.849027301792</v>
      </c>
      <c r="H6" s="76">
        <v>6107.0466675337593</v>
      </c>
      <c r="I6" s="76">
        <v>20552.948316433602</v>
      </c>
      <c r="J6" s="76">
        <v>63.0303697586059</v>
      </c>
      <c r="K6" s="76">
        <v>13670.536010742206</v>
      </c>
      <c r="L6" s="76">
        <v>9440.3431809133235</v>
      </c>
      <c r="M6" s="76">
        <v>28168.073049687519</v>
      </c>
      <c r="N6" s="76">
        <v>9899.6723281250124</v>
      </c>
      <c r="O6" s="76">
        <v>32035.252158031264</v>
      </c>
      <c r="P6" s="76">
        <v>2196.8434307734396</v>
      </c>
      <c r="Q6" s="76">
        <v>32.470289707183845</v>
      </c>
      <c r="R6" s="76">
        <v>4221.1848327636735</v>
      </c>
      <c r="S6" s="76">
        <v>30265.643436184615</v>
      </c>
      <c r="T6" s="76">
        <v>12665.57612011719</v>
      </c>
      <c r="U6" s="76">
        <v>6405.3534277343697</v>
      </c>
      <c r="V6" s="76">
        <v>43849.423615843436</v>
      </c>
      <c r="W6" s="76">
        <v>3805.5012207031195</v>
      </c>
      <c r="X6" s="76">
        <v>12304.380755968716</v>
      </c>
      <c r="Y6" s="76">
        <v>11041.087042968747</v>
      </c>
      <c r="Z6" s="76">
        <v>393.92270908813481</v>
      </c>
      <c r="AA6" s="76">
        <v>17996.977049804707</v>
      </c>
      <c r="AB6" s="76">
        <v>15434.977039062491</v>
      </c>
      <c r="AC6" s="76">
        <v>21663.017611450887</v>
      </c>
      <c r="AD6" s="76">
        <v>25846.159837890613</v>
      </c>
      <c r="AE6" s="76">
        <v>7117.315607421875</v>
      </c>
      <c r="AF6" s="76">
        <v>16.563623195564514</v>
      </c>
      <c r="AG6" s="76">
        <v>14538.540566406253</v>
      </c>
      <c r="AH6" s="76">
        <v>25857.929531431673</v>
      </c>
      <c r="AI6" s="76">
        <v>8285.5952636718739</v>
      </c>
      <c r="AJ6" s="76">
        <v>70.151784912109747</v>
      </c>
      <c r="AK6" s="76">
        <v>2795.7222216009332</v>
      </c>
      <c r="AL6" s="76">
        <v>11989.311499999998</v>
      </c>
      <c r="AM6" s="76">
        <v>14576.412476373498</v>
      </c>
      <c r="AN6" s="76">
        <v>2422.942431640633</v>
      </c>
      <c r="AO6" s="76">
        <v>27722.562555664052</v>
      </c>
      <c r="AP6" s="76">
        <v>173.34813330078205</v>
      </c>
      <c r="AQ6" s="76">
        <v>36816.795285156244</v>
      </c>
      <c r="AR6" s="76">
        <v>32901.05382431249</v>
      </c>
      <c r="AS6" s="76">
        <v>32088.189799804692</v>
      </c>
      <c r="AT6" s="76">
        <v>12651.171825426947</v>
      </c>
      <c r="AU6" s="76">
        <v>39979.884337890639</v>
      </c>
      <c r="AV6" s="76">
        <v>18023.646410156256</v>
      </c>
      <c r="AW6" s="76">
        <v>2899.8508263903805</v>
      </c>
      <c r="AX6" s="76">
        <v>26598.85998779297</v>
      </c>
      <c r="AY6" s="76">
        <v>37242.14585156252</v>
      </c>
    </row>
    <row r="7" spans="1:51" x14ac:dyDescent="0.25">
      <c r="A7" s="81">
        <v>43678</v>
      </c>
      <c r="B7" s="82">
        <v>6</v>
      </c>
      <c r="C7" s="76">
        <v>27683.917384765628</v>
      </c>
      <c r="D7" s="76">
        <v>27401.257558593756</v>
      </c>
      <c r="E7" s="76">
        <v>14826.426457283282</v>
      </c>
      <c r="F7" s="76">
        <v>45494.441319682497</v>
      </c>
      <c r="G7" s="76">
        <v>20251.646001911125</v>
      </c>
      <c r="H7" s="76">
        <v>5936.8776315962687</v>
      </c>
      <c r="I7" s="76">
        <v>21528.619333703089</v>
      </c>
      <c r="J7" s="76">
        <v>66.029561042785701</v>
      </c>
      <c r="K7" s="76">
        <v>14296.584082031261</v>
      </c>
      <c r="L7" s="76">
        <v>9830.1000314601788</v>
      </c>
      <c r="M7" s="76">
        <v>28521.655664515656</v>
      </c>
      <c r="N7" s="76">
        <v>10279.693220703124</v>
      </c>
      <c r="O7" s="76">
        <v>33302.660698960972</v>
      </c>
      <c r="P7" s="76">
        <v>2242.84505729689</v>
      </c>
      <c r="Q7" s="76">
        <v>32.689342021942139</v>
      </c>
      <c r="R7" s="76">
        <v>4497.1804565429684</v>
      </c>
      <c r="S7" s="76">
        <v>31351.299204739273</v>
      </c>
      <c r="T7" s="76">
        <v>13260.503984375013</v>
      </c>
      <c r="U7" s="76">
        <v>6735.7134375000105</v>
      </c>
      <c r="V7" s="76">
        <v>45786.354006468442</v>
      </c>
      <c r="W7" s="76">
        <v>3681.1688476562495</v>
      </c>
      <c r="X7" s="76">
        <v>13279.359139125034</v>
      </c>
      <c r="Y7" s="76">
        <v>10983.547613281253</v>
      </c>
      <c r="Z7" s="76">
        <v>387.07450763549809</v>
      </c>
      <c r="AA7" s="76">
        <v>19192.522871093741</v>
      </c>
      <c r="AB7" s="76">
        <v>15880.16887109376</v>
      </c>
      <c r="AC7" s="76">
        <v>22648.005030750504</v>
      </c>
      <c r="AD7" s="76">
        <v>27411.302773437506</v>
      </c>
      <c r="AE7" s="76">
        <v>7424.4101611328242</v>
      </c>
      <c r="AF7" s="76">
        <v>16.563623195564514</v>
      </c>
      <c r="AG7" s="76">
        <v>15347.776093750002</v>
      </c>
      <c r="AH7" s="76">
        <v>28104.04066815045</v>
      </c>
      <c r="AI7" s="76">
        <v>8701.4307128906239</v>
      </c>
      <c r="AJ7" s="76">
        <v>70.850556884765979</v>
      </c>
      <c r="AK7" s="76">
        <v>2863.2556688665577</v>
      </c>
      <c r="AL7" s="76">
        <v>12891.82766015623</v>
      </c>
      <c r="AM7" s="76">
        <v>15134.301565240652</v>
      </c>
      <c r="AN7" s="76">
        <v>2655.1206542968803</v>
      </c>
      <c r="AO7" s="76">
        <v>28760.242159667956</v>
      </c>
      <c r="AP7" s="76">
        <v>181.94622985839902</v>
      </c>
      <c r="AQ7" s="76">
        <v>37582.242242187494</v>
      </c>
      <c r="AR7" s="76">
        <v>34132.629338242194</v>
      </c>
      <c r="AS7" s="76">
        <v>34162.3438847656</v>
      </c>
      <c r="AT7" s="76">
        <v>13060.540512395724</v>
      </c>
      <c r="AU7" s="76">
        <v>41274.363068359373</v>
      </c>
      <c r="AV7" s="76">
        <v>19184.810804687495</v>
      </c>
      <c r="AW7" s="76">
        <v>2514.0061154716495</v>
      </c>
      <c r="AX7" s="76">
        <v>28163.540605468752</v>
      </c>
      <c r="AY7" s="76">
        <v>38290.15396875007</v>
      </c>
    </row>
    <row r="8" spans="1:51" x14ac:dyDescent="0.25">
      <c r="A8" s="81">
        <v>43678</v>
      </c>
      <c r="B8" s="82">
        <v>7</v>
      </c>
      <c r="C8" s="76">
        <v>34211.792478515614</v>
      </c>
      <c r="D8" s="76">
        <v>34438.646249999962</v>
      </c>
      <c r="E8" s="76">
        <v>19898.442121345764</v>
      </c>
      <c r="F8" s="76">
        <v>58456.946675151157</v>
      </c>
      <c r="G8" s="76">
        <v>26823.024843708045</v>
      </c>
      <c r="H8" s="76">
        <v>6463.1450462525145</v>
      </c>
      <c r="I8" s="76">
        <v>26891.456390000014</v>
      </c>
      <c r="J8" s="76">
        <v>73.485460281371999</v>
      </c>
      <c r="K8" s="76">
        <v>17639.45766601562</v>
      </c>
      <c r="L8" s="76">
        <v>11577.003023077392</v>
      </c>
      <c r="M8" s="76">
        <v>32698.031834468744</v>
      </c>
      <c r="N8" s="76">
        <v>13342.779613281255</v>
      </c>
      <c r="O8" s="76">
        <v>41924.180892203127</v>
      </c>
      <c r="P8" s="76">
        <v>2732.5615829609405</v>
      </c>
      <c r="Q8" s="76">
        <v>33.197090148925781</v>
      </c>
      <c r="R8" s="76">
        <v>6336.8979492187509</v>
      </c>
      <c r="S8" s="76">
        <v>40105.316690090869</v>
      </c>
      <c r="T8" s="76">
        <v>16153.037521484383</v>
      </c>
      <c r="U8" s="76">
        <v>8793.7106142578195</v>
      </c>
      <c r="V8" s="76">
        <v>61761.846236937155</v>
      </c>
      <c r="W8" s="76">
        <v>4311.6876220703207</v>
      </c>
      <c r="X8" s="76">
        <v>15082.934037468742</v>
      </c>
      <c r="Y8" s="76">
        <v>13056.218312499997</v>
      </c>
      <c r="Z8" s="76">
        <v>384.26194951782225</v>
      </c>
      <c r="AA8" s="76">
        <v>24907.791233398413</v>
      </c>
      <c r="AB8" s="76">
        <v>20052.092443359339</v>
      </c>
      <c r="AC8" s="76">
        <v>28306.322477126549</v>
      </c>
      <c r="AD8" s="76">
        <v>37011.677855468704</v>
      </c>
      <c r="AE8" s="76">
        <v>9084.2579511718759</v>
      </c>
      <c r="AF8" s="76">
        <v>16.563623195564514</v>
      </c>
      <c r="AG8" s="76">
        <v>20368.533320312501</v>
      </c>
      <c r="AH8" s="76">
        <v>38534.090781431645</v>
      </c>
      <c r="AI8" s="76">
        <v>10524.471435546873</v>
      </c>
      <c r="AJ8" s="76">
        <v>78.151997070313001</v>
      </c>
      <c r="AK8" s="76">
        <v>3145.2025072454621</v>
      </c>
      <c r="AL8" s="76">
        <v>17028.635957031267</v>
      </c>
      <c r="AM8" s="76">
        <v>20508.49290703758</v>
      </c>
      <c r="AN8" s="76">
        <v>4079.4632324218937</v>
      </c>
      <c r="AO8" s="76">
        <v>36100.10819238281</v>
      </c>
      <c r="AP8" s="76">
        <v>263.59079064941409</v>
      </c>
      <c r="AQ8" s="76">
        <v>44156.603663085916</v>
      </c>
      <c r="AR8" s="76">
        <v>42626.833228468757</v>
      </c>
      <c r="AS8" s="76">
        <v>44068.302044921882</v>
      </c>
      <c r="AT8" s="76">
        <v>15024.922888051951</v>
      </c>
      <c r="AU8" s="76">
        <v>53818.646773437489</v>
      </c>
      <c r="AV8" s="76">
        <v>24299.287425781225</v>
      </c>
      <c r="AW8" s="76">
        <v>3134.1074764875675</v>
      </c>
      <c r="AX8" s="76">
        <v>36472.743811035158</v>
      </c>
      <c r="AY8" s="76">
        <v>46149.146214843808</v>
      </c>
    </row>
    <row r="9" spans="1:51" x14ac:dyDescent="0.25">
      <c r="A9" s="81">
        <v>43678</v>
      </c>
      <c r="B9" s="82">
        <v>8</v>
      </c>
      <c r="C9" s="76">
        <v>42634.378621093776</v>
      </c>
      <c r="D9" s="76">
        <v>41265.676246093783</v>
      </c>
      <c r="E9" s="76">
        <v>23618.007902595775</v>
      </c>
      <c r="F9" s="76">
        <v>74227.939054057497</v>
      </c>
      <c r="G9" s="76">
        <v>33104.324621362175</v>
      </c>
      <c r="H9" s="76">
        <v>7999.1662261899965</v>
      </c>
      <c r="I9" s="76">
        <v>35994.810023906284</v>
      </c>
      <c r="J9" s="76">
        <v>90.253309249877901</v>
      </c>
      <c r="K9" s="76">
        <v>22210.842968750003</v>
      </c>
      <c r="L9" s="76">
        <v>12918.391922835202</v>
      </c>
      <c r="M9" s="76">
        <v>37680.144114062554</v>
      </c>
      <c r="N9" s="76">
        <v>14793.680624999997</v>
      </c>
      <c r="O9" s="76">
        <v>54217.704546578134</v>
      </c>
      <c r="P9" s="76">
        <v>3148.0319814546242</v>
      </c>
      <c r="Q9" s="76">
        <v>34.033877372741699</v>
      </c>
      <c r="R9" s="76">
        <v>6852.9272949218639</v>
      </c>
      <c r="S9" s="76">
        <v>48345.40080337214</v>
      </c>
      <c r="T9" s="76">
        <v>18010.781189453126</v>
      </c>
      <c r="U9" s="76">
        <v>9715.1717050781208</v>
      </c>
      <c r="V9" s="76">
        <v>73278.306764280904</v>
      </c>
      <c r="W9" s="76">
        <v>4737.392114257821</v>
      </c>
      <c r="X9" s="76">
        <v>19086.842018774358</v>
      </c>
      <c r="Y9" s="76">
        <v>15520.584046875007</v>
      </c>
      <c r="Z9" s="76">
        <v>413.15099484863282</v>
      </c>
      <c r="AA9" s="76">
        <v>30550.375263671871</v>
      </c>
      <c r="AB9" s="76">
        <v>28244.347537109374</v>
      </c>
      <c r="AC9" s="76">
        <v>34165.517259167813</v>
      </c>
      <c r="AD9" s="76">
        <v>41696.869925781219</v>
      </c>
      <c r="AE9" s="76">
        <v>9749.6903359374664</v>
      </c>
      <c r="AF9" s="76">
        <v>16.563623195564514</v>
      </c>
      <c r="AG9" s="76">
        <v>24978.745464843749</v>
      </c>
      <c r="AH9" s="76">
        <v>43075.044035337894</v>
      </c>
      <c r="AI9" s="76">
        <v>12846.865869140624</v>
      </c>
      <c r="AJ9" s="76">
        <v>155.21647509765586</v>
      </c>
      <c r="AK9" s="76">
        <v>3601.7811811947849</v>
      </c>
      <c r="AL9" s="76">
        <v>19843.038945312495</v>
      </c>
      <c r="AM9" s="76">
        <v>23892.759878717254</v>
      </c>
      <c r="AN9" s="76">
        <v>4665.6807128906312</v>
      </c>
      <c r="AO9" s="76">
        <v>45286.390334960925</v>
      </c>
      <c r="AP9" s="76">
        <v>329.12824951020468</v>
      </c>
      <c r="AQ9" s="76">
        <v>58489.089507812554</v>
      </c>
      <c r="AR9" s="76">
        <v>53433.488941414063</v>
      </c>
      <c r="AS9" s="76">
        <v>52384.91375</v>
      </c>
      <c r="AT9" s="76">
        <v>17462.727563020686</v>
      </c>
      <c r="AU9" s="76">
        <v>66989.434750000015</v>
      </c>
      <c r="AV9" s="76">
        <v>26235.335542968751</v>
      </c>
      <c r="AW9" s="76">
        <v>3138.1478375851566</v>
      </c>
      <c r="AX9" s="76">
        <v>42952.607143554684</v>
      </c>
      <c r="AY9" s="76">
        <v>62349.928832031284</v>
      </c>
    </row>
    <row r="10" spans="1:51" x14ac:dyDescent="0.25">
      <c r="A10" s="81">
        <v>43678</v>
      </c>
      <c r="B10" s="82">
        <v>9</v>
      </c>
      <c r="C10" s="76">
        <v>47432.449261718764</v>
      </c>
      <c r="D10" s="76">
        <v>45846.031316406246</v>
      </c>
      <c r="E10" s="76">
        <v>23043.688156502027</v>
      </c>
      <c r="F10" s="76">
        <v>78095.760968120012</v>
      </c>
      <c r="G10" s="76">
        <v>36852.471773109915</v>
      </c>
      <c r="H10" s="76">
        <v>10130.31607483064</v>
      </c>
      <c r="I10" s="76">
        <v>41373.722921531255</v>
      </c>
      <c r="J10" s="76">
        <v>97.483844757080192</v>
      </c>
      <c r="K10" s="76">
        <v>24454.906689453121</v>
      </c>
      <c r="L10" s="76">
        <v>14515.054240764863</v>
      </c>
      <c r="M10" s="76">
        <v>44018.494726562494</v>
      </c>
      <c r="N10" s="76">
        <v>13437.286507812511</v>
      </c>
      <c r="O10" s="76">
        <v>61160.381595937492</v>
      </c>
      <c r="P10" s="76">
        <v>3318.6284157514342</v>
      </c>
      <c r="Q10" s="76">
        <v>34.700306892395005</v>
      </c>
      <c r="R10" s="76">
        <v>5914.4718017578125</v>
      </c>
      <c r="S10" s="76">
        <v>50110.999570950269</v>
      </c>
      <c r="T10" s="76">
        <v>18103.2154453125</v>
      </c>
      <c r="U10" s="76">
        <v>8774.3172402343789</v>
      </c>
      <c r="V10" s="76">
        <v>69859.793101030868</v>
      </c>
      <c r="W10" s="76">
        <v>5214.4169433593797</v>
      </c>
      <c r="X10" s="76">
        <v>22299.096087903839</v>
      </c>
      <c r="Y10" s="76">
        <v>18202.114785156253</v>
      </c>
      <c r="Z10" s="76">
        <v>462.67881090087894</v>
      </c>
      <c r="AA10" s="76">
        <v>33139.447220703114</v>
      </c>
      <c r="AB10" s="76">
        <v>36184.929875000009</v>
      </c>
      <c r="AC10" s="76">
        <v>34634.961892070351</v>
      </c>
      <c r="AD10" s="76">
        <v>38534.234617187518</v>
      </c>
      <c r="AE10" s="76">
        <v>10341.908892578123</v>
      </c>
      <c r="AF10" s="76">
        <v>16.563623195564514</v>
      </c>
      <c r="AG10" s="76">
        <v>25352.480792968752</v>
      </c>
      <c r="AH10" s="76">
        <v>39295.363656431684</v>
      </c>
      <c r="AI10" s="76">
        <v>14376.498486328124</v>
      </c>
      <c r="AJ10" s="76">
        <v>220.50124731445305</v>
      </c>
      <c r="AK10" s="76">
        <v>3974.4533142642385</v>
      </c>
      <c r="AL10" s="76">
        <v>18685.704369140636</v>
      </c>
      <c r="AM10" s="76">
        <v>24167.525015436022</v>
      </c>
      <c r="AN10" s="76">
        <v>3850.6257812499989</v>
      </c>
      <c r="AO10" s="76">
        <v>49881.672650390639</v>
      </c>
      <c r="AP10" s="76">
        <v>733.50091043807993</v>
      </c>
      <c r="AQ10" s="76">
        <v>71904.32303320308</v>
      </c>
      <c r="AR10" s="76">
        <v>60468.230206265558</v>
      </c>
      <c r="AS10" s="76">
        <v>53279.652103515626</v>
      </c>
      <c r="AT10" s="76">
        <v>19149.098950364456</v>
      </c>
      <c r="AU10" s="76">
        <v>69926.951621093729</v>
      </c>
      <c r="AV10" s="76">
        <v>24486.895078124995</v>
      </c>
      <c r="AW10" s="76">
        <v>2581.4843684371904</v>
      </c>
      <c r="AX10" s="76">
        <v>41316.658974609374</v>
      </c>
      <c r="AY10" s="76">
        <v>77667.470996093674</v>
      </c>
    </row>
    <row r="11" spans="1:51" x14ac:dyDescent="0.25">
      <c r="A11" s="81">
        <v>43678</v>
      </c>
      <c r="B11" s="82">
        <v>10</v>
      </c>
      <c r="C11" s="76">
        <v>51896.701292968712</v>
      </c>
      <c r="D11" s="76">
        <v>49682.59428515625</v>
      </c>
      <c r="E11" s="76">
        <v>24718.787756111415</v>
      </c>
      <c r="F11" s="76">
        <v>83101.638620463753</v>
      </c>
      <c r="G11" s="76">
        <v>40438.348269698508</v>
      </c>
      <c r="H11" s="76">
        <v>11291.157529611888</v>
      </c>
      <c r="I11" s="76">
        <v>45809.366345445291</v>
      </c>
      <c r="J11" s="76">
        <v>92.308637619018498</v>
      </c>
      <c r="K11" s="76">
        <v>26733.006396484387</v>
      </c>
      <c r="L11" s="76">
        <v>15649.570045811732</v>
      </c>
      <c r="M11" s="76">
        <v>47437.158782812483</v>
      </c>
      <c r="N11" s="76">
        <v>14768.839863281257</v>
      </c>
      <c r="O11" s="76">
        <v>66923.840276687508</v>
      </c>
      <c r="P11" s="76">
        <v>3355.3237383467967</v>
      </c>
      <c r="Q11" s="76">
        <v>33.454354286193848</v>
      </c>
      <c r="R11" s="76">
        <v>5954.4526489257833</v>
      </c>
      <c r="S11" s="76">
        <v>52691.620535793991</v>
      </c>
      <c r="T11" s="76">
        <v>19460.933566406246</v>
      </c>
      <c r="U11" s="76">
        <v>9156.5919042968617</v>
      </c>
      <c r="V11" s="76">
        <v>71589.454199749642</v>
      </c>
      <c r="W11" s="76">
        <v>5961.9761962890716</v>
      </c>
      <c r="X11" s="76">
        <v>24444.147226542525</v>
      </c>
      <c r="Y11" s="76">
        <v>19382.491472656249</v>
      </c>
      <c r="Z11" s="76">
        <v>529.99479749755858</v>
      </c>
      <c r="AA11" s="76">
        <v>35199.733474609362</v>
      </c>
      <c r="AB11" s="76">
        <v>40595.585874999975</v>
      </c>
      <c r="AC11" s="76">
        <v>37672.844904805432</v>
      </c>
      <c r="AD11" s="76">
        <v>39752.585460937524</v>
      </c>
      <c r="AE11" s="76">
        <v>10718.378855468756</v>
      </c>
      <c r="AF11" s="76">
        <v>16.563623195564514</v>
      </c>
      <c r="AG11" s="76">
        <v>26803.822101562509</v>
      </c>
      <c r="AH11" s="76">
        <v>39894.026996275454</v>
      </c>
      <c r="AI11" s="76">
        <v>15428.759960937497</v>
      </c>
      <c r="AJ11" s="76">
        <v>276.06181054687477</v>
      </c>
      <c r="AK11" s="76">
        <v>4345.9082803214869</v>
      </c>
      <c r="AL11" s="76">
        <v>18831.254808593752</v>
      </c>
      <c r="AM11" s="76">
        <v>25926.442277154809</v>
      </c>
      <c r="AN11" s="76">
        <v>3976.8657714843821</v>
      </c>
      <c r="AO11" s="76">
        <v>54031.218130859386</v>
      </c>
      <c r="AP11" s="76">
        <v>1038.3367738021091</v>
      </c>
      <c r="AQ11" s="76">
        <v>83019.391148437513</v>
      </c>
      <c r="AR11" s="76">
        <v>66413.480533031136</v>
      </c>
      <c r="AS11" s="76">
        <v>55399.182974609415</v>
      </c>
      <c r="AT11" s="76">
        <v>20101.977841833217</v>
      </c>
      <c r="AU11" s="76">
        <v>73742.417769531254</v>
      </c>
      <c r="AV11" s="76">
        <v>25412.253800781273</v>
      </c>
      <c r="AW11" s="76">
        <v>2555.0538570841982</v>
      </c>
      <c r="AX11" s="76">
        <v>42879.078444824227</v>
      </c>
      <c r="AY11" s="76">
        <v>88340.907863281318</v>
      </c>
    </row>
    <row r="12" spans="1:51" x14ac:dyDescent="0.25">
      <c r="A12" s="81">
        <v>43678</v>
      </c>
      <c r="B12" s="82">
        <v>11</v>
      </c>
      <c r="C12" s="76">
        <v>53603.568644531231</v>
      </c>
      <c r="D12" s="76">
        <v>49209.068023437503</v>
      </c>
      <c r="E12" s="76">
        <v>25189.520734627029</v>
      </c>
      <c r="F12" s="76">
        <v>85665.609327494967</v>
      </c>
      <c r="G12" s="76">
        <v>43887.634354822527</v>
      </c>
      <c r="H12" s="76">
        <v>11283.688165393136</v>
      </c>
      <c r="I12" s="76">
        <v>48708.556544484396</v>
      </c>
      <c r="J12" s="76">
        <v>98.197038650512695</v>
      </c>
      <c r="K12" s="76">
        <v>27061.427783203126</v>
      </c>
      <c r="L12" s="76">
        <v>15378.307266874233</v>
      </c>
      <c r="M12" s="76">
        <v>45666.424151562496</v>
      </c>
      <c r="N12" s="76">
        <v>15622.530847656246</v>
      </c>
      <c r="O12" s="76">
        <v>69037.267746890619</v>
      </c>
      <c r="P12" s="76">
        <v>3456.8883896664888</v>
      </c>
      <c r="Q12" s="76">
        <v>34.748795509338379</v>
      </c>
      <c r="R12" s="76">
        <v>5920.0629638671835</v>
      </c>
      <c r="S12" s="76">
        <v>53446.535029934625</v>
      </c>
      <c r="T12" s="76">
        <v>20703.388117187504</v>
      </c>
      <c r="U12" s="76">
        <v>9530.7127441406392</v>
      </c>
      <c r="V12" s="76">
        <v>72866.473397812224</v>
      </c>
      <c r="W12" s="76">
        <v>6053.5936279296811</v>
      </c>
      <c r="X12" s="76">
        <v>25307.074263227805</v>
      </c>
      <c r="Y12" s="76">
        <v>18797.35880078125</v>
      </c>
      <c r="Z12" s="76">
        <v>520.6162627319336</v>
      </c>
      <c r="AA12" s="76">
        <v>35168.179906249992</v>
      </c>
      <c r="AB12" s="76">
        <v>41812.392300781212</v>
      </c>
      <c r="AC12" s="76">
        <v>39224.208068148459</v>
      </c>
      <c r="AD12" s="76">
        <v>39586.309398437545</v>
      </c>
      <c r="AE12" s="76">
        <v>10958.504529296861</v>
      </c>
      <c r="AF12" s="76">
        <v>16.563623195564514</v>
      </c>
      <c r="AG12" s="76">
        <v>26843.3421328125</v>
      </c>
      <c r="AH12" s="76">
        <v>40578.382297056756</v>
      </c>
      <c r="AI12" s="76">
        <v>15312.468945312501</v>
      </c>
      <c r="AJ12" s="76">
        <v>253.91937011718693</v>
      </c>
      <c r="AK12" s="76">
        <v>4530.0570115745377</v>
      </c>
      <c r="AL12" s="76">
        <v>18770.05646289065</v>
      </c>
      <c r="AM12" s="76">
        <v>26356.449220514143</v>
      </c>
      <c r="AN12" s="76">
        <v>4230.7511718749993</v>
      </c>
      <c r="AO12" s="76">
        <v>54420.423443359374</v>
      </c>
      <c r="AP12" s="76">
        <v>1072.2840262380985</v>
      </c>
      <c r="AQ12" s="76">
        <v>87212.952570312627</v>
      </c>
      <c r="AR12" s="76">
        <v>67118.961884093733</v>
      </c>
      <c r="AS12" s="76">
        <v>55809.445476562505</v>
      </c>
      <c r="AT12" s="76">
        <v>20198.071719801952</v>
      </c>
      <c r="AU12" s="76">
        <v>73494.032476562439</v>
      </c>
      <c r="AV12" s="76">
        <v>26099.748601562504</v>
      </c>
      <c r="AW12" s="76">
        <v>2668.5988356462121</v>
      </c>
      <c r="AX12" s="76">
        <v>42919.18500488282</v>
      </c>
      <c r="AY12" s="76">
        <v>90287.223695312554</v>
      </c>
    </row>
    <row r="13" spans="1:51" x14ac:dyDescent="0.25">
      <c r="A13" s="81">
        <v>43678</v>
      </c>
      <c r="B13" s="82">
        <v>12</v>
      </c>
      <c r="C13" s="76">
        <v>53264.2832539062</v>
      </c>
      <c r="D13" s="76">
        <v>49102.268480468745</v>
      </c>
      <c r="E13" s="76">
        <v>24987.011603767638</v>
      </c>
      <c r="F13" s="76">
        <v>84737.006667338705</v>
      </c>
      <c r="G13" s="76">
        <v>43788.160159301318</v>
      </c>
      <c r="H13" s="76">
        <v>11028.811646236891</v>
      </c>
      <c r="I13" s="76">
        <v>49850.723291093782</v>
      </c>
      <c r="J13" s="76">
        <v>93.203872680664105</v>
      </c>
      <c r="K13" s="76">
        <v>26948.038037109385</v>
      </c>
      <c r="L13" s="76">
        <v>15016.131258303914</v>
      </c>
      <c r="M13" s="76">
        <v>44189.714097656259</v>
      </c>
      <c r="N13" s="76">
        <v>15873.729218749993</v>
      </c>
      <c r="O13" s="76">
        <v>69006.84895312498</v>
      </c>
      <c r="P13" s="76">
        <v>3649.5848642967621</v>
      </c>
      <c r="Q13" s="76">
        <v>36.320452690124519</v>
      </c>
      <c r="R13" s="76">
        <v>5996.9964843750013</v>
      </c>
      <c r="S13" s="76">
        <v>53102.585881497129</v>
      </c>
      <c r="T13" s="76">
        <v>21302.543195312493</v>
      </c>
      <c r="U13" s="76">
        <v>9821.6966718749991</v>
      </c>
      <c r="V13" s="76">
        <v>72549.976447124573</v>
      </c>
      <c r="W13" s="76">
        <v>6020.2340087890607</v>
      </c>
      <c r="X13" s="76">
        <v>25166.697649776019</v>
      </c>
      <c r="Y13" s="76">
        <v>17827.312980468741</v>
      </c>
      <c r="Z13" s="76">
        <v>518.22888433837898</v>
      </c>
      <c r="AA13" s="76">
        <v>34712.939884765627</v>
      </c>
      <c r="AB13" s="76">
        <v>41934.936242187483</v>
      </c>
      <c r="AC13" s="76">
        <v>39142.678514285777</v>
      </c>
      <c r="AD13" s="76">
        <v>39963.832062499998</v>
      </c>
      <c r="AE13" s="76">
        <v>10829.243111328136</v>
      </c>
      <c r="AF13" s="76">
        <v>16.563623195564514</v>
      </c>
      <c r="AG13" s="76">
        <v>26464.796457031251</v>
      </c>
      <c r="AH13" s="76">
        <v>40938.874472837932</v>
      </c>
      <c r="AI13" s="76">
        <v>15486.008593750001</v>
      </c>
      <c r="AJ13" s="76">
        <v>252.29909375000096</v>
      </c>
      <c r="AK13" s="76">
        <v>4697.5238171972478</v>
      </c>
      <c r="AL13" s="76">
        <v>18803.937716796885</v>
      </c>
      <c r="AM13" s="76">
        <v>25833.392991998477</v>
      </c>
      <c r="AN13" s="76">
        <v>4196.0865234375015</v>
      </c>
      <c r="AO13" s="76">
        <v>53977.211262695309</v>
      </c>
      <c r="AP13" s="76">
        <v>977.33083095747031</v>
      </c>
      <c r="AQ13" s="76">
        <v>88025.524601562458</v>
      </c>
      <c r="AR13" s="76">
        <v>66667.926466773366</v>
      </c>
      <c r="AS13" s="76">
        <v>55108.782025390647</v>
      </c>
      <c r="AT13" s="76">
        <v>20051.825472770714</v>
      </c>
      <c r="AU13" s="76">
        <v>73009.030046875036</v>
      </c>
      <c r="AV13" s="76">
        <v>26292.546847656253</v>
      </c>
      <c r="AW13" s="76">
        <v>2714.1607111193107</v>
      </c>
      <c r="AX13" s="76">
        <v>42653.09262939453</v>
      </c>
      <c r="AY13" s="76">
        <v>89541.52533593736</v>
      </c>
    </row>
    <row r="14" spans="1:51" x14ac:dyDescent="0.25">
      <c r="A14" s="81">
        <v>43678</v>
      </c>
      <c r="B14" s="82">
        <v>13</v>
      </c>
      <c r="C14" s="76">
        <v>53172.807933593831</v>
      </c>
      <c r="D14" s="76">
        <v>48479.613999999994</v>
      </c>
      <c r="E14" s="76">
        <v>25228.011418220776</v>
      </c>
      <c r="F14" s="76">
        <v>84729.867569682465</v>
      </c>
      <c r="G14" s="76">
        <v>41983.242927358515</v>
      </c>
      <c r="H14" s="76">
        <v>10990.024118111894</v>
      </c>
      <c r="I14" s="76">
        <v>49816.761550148411</v>
      </c>
      <c r="J14" s="76">
        <v>85.773759841919116</v>
      </c>
      <c r="K14" s="76">
        <v>26612.137695312485</v>
      </c>
      <c r="L14" s="76">
        <v>14741.446519553932</v>
      </c>
      <c r="M14" s="76">
        <v>43000.570027343769</v>
      </c>
      <c r="N14" s="76">
        <v>16031.504460937495</v>
      </c>
      <c r="O14" s="76">
        <v>68649.98263671872</v>
      </c>
      <c r="P14" s="76">
        <v>3506.5223961464508</v>
      </c>
      <c r="Q14" s="76">
        <v>34.462121963500977</v>
      </c>
      <c r="R14" s="76">
        <v>6012.33039550781</v>
      </c>
      <c r="S14" s="76">
        <v>53002.238746731506</v>
      </c>
      <c r="T14" s="76">
        <v>22016.221337890631</v>
      </c>
      <c r="U14" s="76">
        <v>10310.252101562501</v>
      </c>
      <c r="V14" s="76">
        <v>72839.475150749626</v>
      </c>
      <c r="W14" s="76">
        <v>5714.6487548828009</v>
      </c>
      <c r="X14" s="76">
        <v>24133.3768046855</v>
      </c>
      <c r="Y14" s="76">
        <v>17542.440320312497</v>
      </c>
      <c r="Z14" s="76">
        <v>523.86541470947259</v>
      </c>
      <c r="AA14" s="76">
        <v>34639.808650390631</v>
      </c>
      <c r="AB14" s="76">
        <v>41610.123648437504</v>
      </c>
      <c r="AC14" s="76">
        <v>39177.221369554834</v>
      </c>
      <c r="AD14" s="76">
        <v>40369.54605859374</v>
      </c>
      <c r="AE14" s="76">
        <v>9760.5149433593742</v>
      </c>
      <c r="AF14" s="76">
        <v>16.563623195564514</v>
      </c>
      <c r="AG14" s="76">
        <v>26432.265308593742</v>
      </c>
      <c r="AH14" s="76">
        <v>41996.284574400466</v>
      </c>
      <c r="AI14" s="76">
        <v>15356.058789062499</v>
      </c>
      <c r="AJ14" s="76">
        <v>245.01884082031171</v>
      </c>
      <c r="AK14" s="76">
        <v>4573.0002908672905</v>
      </c>
      <c r="AL14" s="76">
        <v>18984.348839843748</v>
      </c>
      <c r="AM14" s="76">
        <v>25527.181183404726</v>
      </c>
      <c r="AN14" s="76">
        <v>4105.4925781249876</v>
      </c>
      <c r="AO14" s="76">
        <v>53578.629724609382</v>
      </c>
      <c r="AP14" s="76">
        <v>1039.9796582495121</v>
      </c>
      <c r="AQ14" s="76">
        <v>87837.933402343813</v>
      </c>
      <c r="AR14" s="76">
        <v>65756.518237382814</v>
      </c>
      <c r="AS14" s="76">
        <v>55020.467087890611</v>
      </c>
      <c r="AT14" s="76">
        <v>19835.890106583207</v>
      </c>
      <c r="AU14" s="76">
        <v>72688.332753906245</v>
      </c>
      <c r="AV14" s="76">
        <v>25929.504351562457</v>
      </c>
      <c r="AW14" s="76">
        <v>2770.2591332246079</v>
      </c>
      <c r="AX14" s="76">
        <v>42870.277165527332</v>
      </c>
      <c r="AY14" s="76">
        <v>88271.01936328123</v>
      </c>
    </row>
    <row r="15" spans="1:51" x14ac:dyDescent="0.25">
      <c r="A15" s="81">
        <v>43678</v>
      </c>
      <c r="B15" s="82">
        <v>14</v>
      </c>
      <c r="C15" s="76">
        <v>52313.30462499999</v>
      </c>
      <c r="D15" s="76">
        <v>46069.99528515627</v>
      </c>
      <c r="E15" s="76">
        <v>24696.525304939529</v>
      </c>
      <c r="F15" s="76">
        <v>84318.940069682532</v>
      </c>
      <c r="G15" s="76">
        <v>38596.680965930886</v>
      </c>
      <c r="H15" s="76">
        <v>10410.169665049389</v>
      </c>
      <c r="I15" s="76">
        <v>49289.234338921888</v>
      </c>
      <c r="J15" s="76">
        <v>83.350645065307702</v>
      </c>
      <c r="K15" s="76">
        <v>25621.591455078142</v>
      </c>
      <c r="L15" s="76">
        <v>13904.506038436755</v>
      </c>
      <c r="M15" s="76">
        <v>39842.115363281249</v>
      </c>
      <c r="N15" s="76">
        <v>15629.29065624999</v>
      </c>
      <c r="O15" s="76">
        <v>66536.613630859327</v>
      </c>
      <c r="P15" s="76">
        <v>3192.7251150579241</v>
      </c>
      <c r="Q15" s="76">
        <v>34.139883995056167</v>
      </c>
      <c r="R15" s="76">
        <v>5939.9030639648454</v>
      </c>
      <c r="S15" s="76">
        <v>51317.435615872091</v>
      </c>
      <c r="T15" s="76">
        <v>22045.577537109366</v>
      </c>
      <c r="U15" s="76">
        <v>10284.632292968749</v>
      </c>
      <c r="V15" s="76">
        <v>72579.079799280938</v>
      </c>
      <c r="W15" s="76">
        <v>5445.4040771484388</v>
      </c>
      <c r="X15" s="76">
        <v>23500.197510988924</v>
      </c>
      <c r="Y15" s="76">
        <v>16030.233316406247</v>
      </c>
      <c r="Z15" s="76">
        <v>499.99102799072261</v>
      </c>
      <c r="AA15" s="76">
        <v>33373.879042968772</v>
      </c>
      <c r="AB15" s="76">
        <v>40848.882433593761</v>
      </c>
      <c r="AC15" s="76">
        <v>38447.532289509516</v>
      </c>
      <c r="AD15" s="76">
        <v>40161.469890625041</v>
      </c>
      <c r="AE15" s="76">
        <v>9389.9622050781436</v>
      </c>
      <c r="AF15" s="76">
        <v>16.563623195564514</v>
      </c>
      <c r="AG15" s="76">
        <v>26102.305902343742</v>
      </c>
      <c r="AH15" s="76">
        <v>41157.019148619176</v>
      </c>
      <c r="AI15" s="76">
        <v>14823.390917968749</v>
      </c>
      <c r="AJ15" s="76">
        <v>187.21897094726631</v>
      </c>
      <c r="AK15" s="76">
        <v>4265.7862493243219</v>
      </c>
      <c r="AL15" s="76">
        <v>19291.897390624988</v>
      </c>
      <c r="AM15" s="76">
        <v>25505.092796685993</v>
      </c>
      <c r="AN15" s="76">
        <v>4185.7867675781199</v>
      </c>
      <c r="AO15" s="76">
        <v>51794.289757812498</v>
      </c>
      <c r="AP15" s="76">
        <v>937.33234684448325</v>
      </c>
      <c r="AQ15" s="76">
        <v>86978.510855468834</v>
      </c>
      <c r="AR15" s="76">
        <v>62872.504288539101</v>
      </c>
      <c r="AS15" s="76">
        <v>53850.115726562522</v>
      </c>
      <c r="AT15" s="76">
        <v>18899.130934395675</v>
      </c>
      <c r="AU15" s="76">
        <v>70607.558312499983</v>
      </c>
      <c r="AV15" s="76">
        <v>25616.028843749984</v>
      </c>
      <c r="AW15" s="76">
        <v>2742.0920980542023</v>
      </c>
      <c r="AX15" s="76">
        <v>42388.927644042968</v>
      </c>
      <c r="AY15" s="76">
        <v>86954.527160156184</v>
      </c>
    </row>
    <row r="16" spans="1:51" x14ac:dyDescent="0.25">
      <c r="A16" s="81">
        <v>43678</v>
      </c>
      <c r="B16" s="82">
        <v>15</v>
      </c>
      <c r="C16" s="76">
        <v>49872.483808593737</v>
      </c>
      <c r="D16" s="76">
        <v>46228.721546875007</v>
      </c>
      <c r="E16" s="76">
        <v>23640.843713142644</v>
      </c>
      <c r="F16" s="76">
        <v>80400.986835307544</v>
      </c>
      <c r="G16" s="76">
        <v>39516.666068906947</v>
      </c>
      <c r="H16" s="76">
        <v>10261.778420643133</v>
      </c>
      <c r="I16" s="76">
        <v>47971.513694421876</v>
      </c>
      <c r="J16" s="76">
        <v>90.732481002807702</v>
      </c>
      <c r="K16" s="76">
        <v>25495.189208984371</v>
      </c>
      <c r="L16" s="76">
        <v>14851.595214991436</v>
      </c>
      <c r="M16" s="76">
        <v>38866.697463281242</v>
      </c>
      <c r="N16" s="76">
        <v>14935.10371484375</v>
      </c>
      <c r="O16" s="76">
        <v>65016.347554687512</v>
      </c>
      <c r="P16" s="76">
        <v>3223.7123660338757</v>
      </c>
      <c r="Q16" s="76">
        <v>32.846553802490234</v>
      </c>
      <c r="R16" s="76">
        <v>5790.3539428710965</v>
      </c>
      <c r="S16" s="76">
        <v>52041.92238540337</v>
      </c>
      <c r="T16" s="76">
        <v>21087.375064453125</v>
      </c>
      <c r="U16" s="76">
        <v>9914.796384765621</v>
      </c>
      <c r="V16" s="76">
        <v>69905.626787843372</v>
      </c>
      <c r="W16" s="76">
        <v>5501.8118652343683</v>
      </c>
      <c r="X16" s="76">
        <v>22864.9322737043</v>
      </c>
      <c r="Y16" s="76">
        <v>15697.955574218749</v>
      </c>
      <c r="Z16" s="76">
        <v>473.52189827880864</v>
      </c>
      <c r="AA16" s="76">
        <v>33557.496201171853</v>
      </c>
      <c r="AB16" s="76">
        <v>39857.650749999964</v>
      </c>
      <c r="AC16" s="76">
        <v>36946.343333437617</v>
      </c>
      <c r="AD16" s="76">
        <v>38981.580292968763</v>
      </c>
      <c r="AE16" s="76">
        <v>9757.6230605468609</v>
      </c>
      <c r="AF16" s="76">
        <v>16.563623195564514</v>
      </c>
      <c r="AG16" s="76">
        <v>25575.464683593749</v>
      </c>
      <c r="AH16" s="76">
        <v>40341.941683775476</v>
      </c>
      <c r="AI16" s="76">
        <v>14826.2330078125</v>
      </c>
      <c r="AJ16" s="76">
        <v>206.75826000976537</v>
      </c>
      <c r="AK16" s="76">
        <v>4210.333276741314</v>
      </c>
      <c r="AL16" s="76">
        <v>19516.869820312513</v>
      </c>
      <c r="AM16" s="76">
        <v>24947.037572076639</v>
      </c>
      <c r="AN16" s="76">
        <v>4124.5583984375007</v>
      </c>
      <c r="AO16" s="76">
        <v>51204.494184570322</v>
      </c>
      <c r="AP16" s="76">
        <v>876.38206469238344</v>
      </c>
      <c r="AQ16" s="76">
        <v>84729.304031249863</v>
      </c>
      <c r="AR16" s="76">
        <v>63104.015631804679</v>
      </c>
      <c r="AS16" s="76">
        <v>53337.596871093781</v>
      </c>
      <c r="AT16" s="76">
        <v>18551.178614958211</v>
      </c>
      <c r="AU16" s="76">
        <v>68742.31887890627</v>
      </c>
      <c r="AV16" s="76">
        <v>25683.695753906257</v>
      </c>
      <c r="AW16" s="76">
        <v>2760.3862410150327</v>
      </c>
      <c r="AX16" s="76">
        <v>42596.905366210929</v>
      </c>
      <c r="AY16" s="76">
        <v>83554.297035156225</v>
      </c>
    </row>
    <row r="17" spans="1:51" x14ac:dyDescent="0.25">
      <c r="A17" s="81">
        <v>43678</v>
      </c>
      <c r="B17" s="82">
        <v>16</v>
      </c>
      <c r="C17" s="76">
        <v>48288.67323828127</v>
      </c>
      <c r="D17" s="76">
        <v>46396.06526562498</v>
      </c>
      <c r="E17" s="76">
        <v>22942.753644783268</v>
      </c>
      <c r="F17" s="76">
        <v>77733.842425151262</v>
      </c>
      <c r="G17" s="76">
        <v>40191.605445885674</v>
      </c>
      <c r="H17" s="76">
        <v>10322.708892955636</v>
      </c>
      <c r="I17" s="76">
        <v>47162.064438546906</v>
      </c>
      <c r="J17" s="76">
        <v>91.448659896850586</v>
      </c>
      <c r="K17" s="76">
        <v>25338.034326171863</v>
      </c>
      <c r="L17" s="76">
        <v>14068.27278095236</v>
      </c>
      <c r="M17" s="76">
        <v>39973.79487734376</v>
      </c>
      <c r="N17" s="76">
        <v>14525.652759765619</v>
      </c>
      <c r="O17" s="76">
        <v>64520.942808593674</v>
      </c>
      <c r="P17" s="76">
        <v>3187.2149582801526</v>
      </c>
      <c r="Q17" s="76">
        <v>32.896479606628425</v>
      </c>
      <c r="R17" s="76">
        <v>5710.7492431640621</v>
      </c>
      <c r="S17" s="76">
        <v>52351.294541653362</v>
      </c>
      <c r="T17" s="76">
        <v>20456.014890625011</v>
      </c>
      <c r="U17" s="76">
        <v>9677.0310585937405</v>
      </c>
      <c r="V17" s="76">
        <v>68575.976992624637</v>
      </c>
      <c r="W17" s="76">
        <v>5473.6879882812609</v>
      </c>
      <c r="X17" s="76">
        <v>22548.10286393054</v>
      </c>
      <c r="Y17" s="76">
        <v>16955.061347656247</v>
      </c>
      <c r="Z17" s="76">
        <v>489.63166942138679</v>
      </c>
      <c r="AA17" s="76">
        <v>33460.69746484379</v>
      </c>
      <c r="AB17" s="76">
        <v>39232.649710937512</v>
      </c>
      <c r="AC17" s="76">
        <v>35660.266012045133</v>
      </c>
      <c r="AD17" s="76">
        <v>38520.963187500012</v>
      </c>
      <c r="AE17" s="76">
        <v>9948.075691406264</v>
      </c>
      <c r="AF17" s="76">
        <v>16.563623195564514</v>
      </c>
      <c r="AG17" s="76">
        <v>25775.883042968755</v>
      </c>
      <c r="AH17" s="76">
        <v>40623.566304869186</v>
      </c>
      <c r="AI17" s="76">
        <v>14941.391406250001</v>
      </c>
      <c r="AJ17" s="76">
        <v>222.77423535156282</v>
      </c>
      <c r="AK17" s="76">
        <v>3941.9903037457088</v>
      </c>
      <c r="AL17" s="76">
        <v>19469.233671874983</v>
      </c>
      <c r="AM17" s="76">
        <v>24827.981181451614</v>
      </c>
      <c r="AN17" s="76">
        <v>4206.8771972656195</v>
      </c>
      <c r="AO17" s="76">
        <v>51104.152062499961</v>
      </c>
      <c r="AP17" s="76">
        <v>944.27577218872</v>
      </c>
      <c r="AQ17" s="76">
        <v>83650.455703125001</v>
      </c>
      <c r="AR17" s="76">
        <v>63999.453662437598</v>
      </c>
      <c r="AS17" s="76">
        <v>53560.955070312484</v>
      </c>
      <c r="AT17" s="76">
        <v>18641.85022023943</v>
      </c>
      <c r="AU17" s="76">
        <v>68196.709359374931</v>
      </c>
      <c r="AV17" s="76">
        <v>25814.518144531285</v>
      </c>
      <c r="AW17" s="76">
        <v>2799.2658602624406</v>
      </c>
      <c r="AX17" s="76">
        <v>42771.916418457047</v>
      </c>
      <c r="AY17" s="76">
        <v>81634.351339843604</v>
      </c>
    </row>
    <row r="18" spans="1:51" x14ac:dyDescent="0.25">
      <c r="A18" s="81">
        <v>43678</v>
      </c>
      <c r="B18" s="82">
        <v>17</v>
      </c>
      <c r="C18" s="76">
        <v>47160.470542968753</v>
      </c>
      <c r="D18" s="76">
        <v>46572.663960937505</v>
      </c>
      <c r="E18" s="76">
        <v>22450.956769783264</v>
      </c>
      <c r="F18" s="76">
        <v>76573.766679057473</v>
      </c>
      <c r="G18" s="76">
        <v>38783.313708440059</v>
      </c>
      <c r="H18" s="76">
        <v>9958.753741830642</v>
      </c>
      <c r="I18" s="76">
        <v>46552.477226210904</v>
      </c>
      <c r="J18" s="76">
        <v>92.371923446655188</v>
      </c>
      <c r="K18" s="76">
        <v>25268.190332031245</v>
      </c>
      <c r="L18" s="76">
        <v>13913.377176835187</v>
      </c>
      <c r="M18" s="76">
        <v>39051.132910937478</v>
      </c>
      <c r="N18" s="76">
        <v>13904.59666601563</v>
      </c>
      <c r="O18" s="76">
        <v>64114.870123046843</v>
      </c>
      <c r="P18" s="76">
        <v>3011.4559918549803</v>
      </c>
      <c r="Q18" s="76">
        <v>33.871395111083991</v>
      </c>
      <c r="R18" s="76">
        <v>5719.5913696289044</v>
      </c>
      <c r="S18" s="76">
        <v>52608.233916653357</v>
      </c>
      <c r="T18" s="76">
        <v>20358.501673828116</v>
      </c>
      <c r="U18" s="76">
        <v>9207.6496269531308</v>
      </c>
      <c r="V18" s="76">
        <v>68834.911747937193</v>
      </c>
      <c r="W18" s="76">
        <v>5397.1922607421911</v>
      </c>
      <c r="X18" s="76">
        <v>21298.367043518494</v>
      </c>
      <c r="Y18" s="76">
        <v>17181.412582031251</v>
      </c>
      <c r="Z18" s="76">
        <v>508.23250537109379</v>
      </c>
      <c r="AA18" s="76">
        <v>33310.497398437561</v>
      </c>
      <c r="AB18" s="76">
        <v>38312.207574218752</v>
      </c>
      <c r="AC18" s="76">
        <v>35415.186685690605</v>
      </c>
      <c r="AD18" s="76">
        <v>38879.587960937475</v>
      </c>
      <c r="AE18" s="76">
        <v>10372.895607421893</v>
      </c>
      <c r="AF18" s="76">
        <v>16.563623195564514</v>
      </c>
      <c r="AG18" s="76">
        <v>25923.573613281249</v>
      </c>
      <c r="AH18" s="76">
        <v>41750.310816587975</v>
      </c>
      <c r="AI18" s="76">
        <v>14964.949609375002</v>
      </c>
      <c r="AJ18" s="76">
        <v>216.76306518554611</v>
      </c>
      <c r="AK18" s="76">
        <v>3639.9160064977841</v>
      </c>
      <c r="AL18" s="76">
        <v>19999.03738671873</v>
      </c>
      <c r="AM18" s="76">
        <v>25183.11814043605</v>
      </c>
      <c r="AN18" s="76">
        <v>4334.7307128906195</v>
      </c>
      <c r="AO18" s="76">
        <v>51138.275536132809</v>
      </c>
      <c r="AP18" s="76">
        <v>917.48417276409305</v>
      </c>
      <c r="AQ18" s="76">
        <v>82422.965062499934</v>
      </c>
      <c r="AR18" s="76">
        <v>63691.001638781177</v>
      </c>
      <c r="AS18" s="76">
        <v>54514.863863281265</v>
      </c>
      <c r="AT18" s="76">
        <v>18464.794519614454</v>
      </c>
      <c r="AU18" s="76">
        <v>68278.428242187481</v>
      </c>
      <c r="AV18" s="76">
        <v>25719.064000000009</v>
      </c>
      <c r="AW18" s="76">
        <v>2882.7677167312063</v>
      </c>
      <c r="AX18" s="76">
        <v>43535.291716308609</v>
      </c>
      <c r="AY18" s="76">
        <v>80305.543164062503</v>
      </c>
    </row>
    <row r="19" spans="1:51" x14ac:dyDescent="0.25">
      <c r="A19" s="81">
        <v>43678</v>
      </c>
      <c r="B19" s="82">
        <v>18</v>
      </c>
      <c r="C19" s="76">
        <v>47571.482757812468</v>
      </c>
      <c r="D19" s="76">
        <v>45905.948875000016</v>
      </c>
      <c r="E19" s="76">
        <v>22593.455715095755</v>
      </c>
      <c r="F19" s="76">
        <v>78046.487690776223</v>
      </c>
      <c r="G19" s="76">
        <v>37128.082042725924</v>
      </c>
      <c r="H19" s="76">
        <v>8704.2854475337735</v>
      </c>
      <c r="I19" s="76">
        <v>45961.584752554671</v>
      </c>
      <c r="J19" s="76">
        <v>98.330789566040096</v>
      </c>
      <c r="K19" s="76">
        <v>25301.885986328132</v>
      </c>
      <c r="L19" s="76">
        <v>14244.178045796125</v>
      </c>
      <c r="M19" s="76">
        <v>35556.636012500021</v>
      </c>
      <c r="N19" s="76">
        <v>13528.564345703113</v>
      </c>
      <c r="O19" s="76">
        <v>63570.045692312451</v>
      </c>
      <c r="P19" s="76">
        <v>2212.7854827051424</v>
      </c>
      <c r="Q19" s="76">
        <v>34.344653129577644</v>
      </c>
      <c r="R19" s="76">
        <v>6243.3652465820278</v>
      </c>
      <c r="S19" s="76">
        <v>53974.348565090841</v>
      </c>
      <c r="T19" s="76">
        <v>20080.116042968726</v>
      </c>
      <c r="U19" s="76">
        <v>8909.2941191406317</v>
      </c>
      <c r="V19" s="76">
        <v>72637.108029530864</v>
      </c>
      <c r="W19" s="76">
        <v>5403.4528564453103</v>
      </c>
      <c r="X19" s="76">
        <v>21143.467562619498</v>
      </c>
      <c r="Y19" s="76">
        <v>14720.211808593751</v>
      </c>
      <c r="Z19" s="76">
        <v>477.19473585205077</v>
      </c>
      <c r="AA19" s="76">
        <v>33117.565992187498</v>
      </c>
      <c r="AB19" s="76">
        <v>36447.847984375047</v>
      </c>
      <c r="AC19" s="76">
        <v>34754.883624621827</v>
      </c>
      <c r="AD19" s="76">
        <v>40735.358675781223</v>
      </c>
      <c r="AE19" s="76">
        <v>10762.662439453139</v>
      </c>
      <c r="AF19" s="76">
        <v>16.563623195564514</v>
      </c>
      <c r="AG19" s="76">
        <v>26305.811648437502</v>
      </c>
      <c r="AH19" s="76">
        <v>44334.46084393168</v>
      </c>
      <c r="AI19" s="76">
        <v>14506.692675781249</v>
      </c>
      <c r="AJ19" s="76">
        <v>150.40440991210977</v>
      </c>
      <c r="AK19" s="76">
        <v>2730.0469225882321</v>
      </c>
      <c r="AL19" s="76">
        <v>21576.115388671893</v>
      </c>
      <c r="AM19" s="76">
        <v>25329.520107232871</v>
      </c>
      <c r="AN19" s="76">
        <v>4722.7130371093699</v>
      </c>
      <c r="AO19" s="76">
        <v>51234.886495117171</v>
      </c>
      <c r="AP19" s="76">
        <v>569.95596628034616</v>
      </c>
      <c r="AQ19" s="76">
        <v>80513.430472656182</v>
      </c>
      <c r="AR19" s="76">
        <v>62459.348382796932</v>
      </c>
      <c r="AS19" s="76">
        <v>56455.298085937509</v>
      </c>
      <c r="AT19" s="76">
        <v>18467.383615426941</v>
      </c>
      <c r="AU19" s="76">
        <v>68987.953613281221</v>
      </c>
      <c r="AV19" s="76">
        <v>27160.494058593755</v>
      </c>
      <c r="AW19" s="76">
        <v>3173.8209636841284</v>
      </c>
      <c r="AX19" s="76">
        <v>45773.143906250014</v>
      </c>
      <c r="AY19" s="76">
        <v>79363.262960937456</v>
      </c>
    </row>
    <row r="20" spans="1:51" x14ac:dyDescent="0.25">
      <c r="A20" s="81">
        <v>43678</v>
      </c>
      <c r="B20" s="82">
        <v>19</v>
      </c>
      <c r="C20" s="76">
        <v>52766.692179687474</v>
      </c>
      <c r="D20" s="76">
        <v>49876.137992187483</v>
      </c>
      <c r="E20" s="76">
        <v>26972.190890877013</v>
      </c>
      <c r="F20" s="76">
        <v>89188.822011088749</v>
      </c>
      <c r="G20" s="76">
        <v>41912.172433551728</v>
      </c>
      <c r="H20" s="76">
        <v>7451.3866206275134</v>
      </c>
      <c r="I20" s="76">
        <v>45827.583247265618</v>
      </c>
      <c r="J20" s="76">
        <v>120.0684051513673</v>
      </c>
      <c r="K20" s="76">
        <v>26557.02011718752</v>
      </c>
      <c r="L20" s="76">
        <v>14905.013965413284</v>
      </c>
      <c r="M20" s="76">
        <v>34044.918758593725</v>
      </c>
      <c r="N20" s="76">
        <v>16665.787996093761</v>
      </c>
      <c r="O20" s="76">
        <v>64746.077137249944</v>
      </c>
      <c r="P20" s="76">
        <v>2544.292971073889</v>
      </c>
      <c r="Q20" s="76">
        <v>33.938896179199212</v>
      </c>
      <c r="R20" s="76">
        <v>8332.2589721679778</v>
      </c>
      <c r="S20" s="76">
        <v>62000.850643215854</v>
      </c>
      <c r="T20" s="76">
        <v>23190.882070312506</v>
      </c>
      <c r="U20" s="76">
        <v>10928.610232421859</v>
      </c>
      <c r="V20" s="76">
        <v>88971.378088499594</v>
      </c>
      <c r="W20" s="76">
        <v>5760.2342285156301</v>
      </c>
      <c r="X20" s="76">
        <v>23752.205034562539</v>
      </c>
      <c r="Y20" s="76">
        <v>12523.395765625002</v>
      </c>
      <c r="Z20" s="76">
        <v>491.27519193115234</v>
      </c>
      <c r="AA20" s="76">
        <v>38337.277613281309</v>
      </c>
      <c r="AB20" s="76">
        <v>33886.464804687508</v>
      </c>
      <c r="AC20" s="76">
        <v>39835.566079356693</v>
      </c>
      <c r="AD20" s="76">
        <v>51177.28633984374</v>
      </c>
      <c r="AE20" s="76">
        <v>11735.333361328121</v>
      </c>
      <c r="AF20" s="76">
        <v>16.563623195564514</v>
      </c>
      <c r="AG20" s="76">
        <v>30636.372664062506</v>
      </c>
      <c r="AH20" s="76">
        <v>57390.702293150418</v>
      </c>
      <c r="AI20" s="76">
        <v>15240.982421875002</v>
      </c>
      <c r="AJ20" s="76">
        <v>130.55777514648395</v>
      </c>
      <c r="AK20" s="76">
        <v>3052.340043866559</v>
      </c>
      <c r="AL20" s="76">
        <v>27064.036412109381</v>
      </c>
      <c r="AM20" s="76">
        <v>29841.923128717262</v>
      </c>
      <c r="AN20" s="76">
        <v>6134.9217773437504</v>
      </c>
      <c r="AO20" s="76">
        <v>56140.923941406261</v>
      </c>
      <c r="AP20" s="76">
        <v>407.69734804526547</v>
      </c>
      <c r="AQ20" s="76">
        <v>79335.982419921653</v>
      </c>
      <c r="AR20" s="76">
        <v>64484.549557664097</v>
      </c>
      <c r="AS20" s="76">
        <v>66308.14898828126</v>
      </c>
      <c r="AT20" s="76">
        <v>19606.399984520707</v>
      </c>
      <c r="AU20" s="76">
        <v>77196.820410156259</v>
      </c>
      <c r="AV20" s="76">
        <v>34198.948804687527</v>
      </c>
      <c r="AW20" s="76">
        <v>4225.1827462867368</v>
      </c>
      <c r="AX20" s="76">
        <v>58105.548898925786</v>
      </c>
      <c r="AY20" s="76">
        <v>77078.027175781244</v>
      </c>
    </row>
    <row r="21" spans="1:51" x14ac:dyDescent="0.25">
      <c r="A21" s="81">
        <v>43678</v>
      </c>
      <c r="B21" s="82">
        <v>20</v>
      </c>
      <c r="C21" s="76">
        <v>54017.853203124905</v>
      </c>
      <c r="D21" s="76">
        <v>52677.382816406294</v>
      </c>
      <c r="E21" s="76">
        <v>29836.772590095767</v>
      </c>
      <c r="F21" s="76">
        <v>94159.168729838653</v>
      </c>
      <c r="G21" s="76">
        <v>46624.263277301776</v>
      </c>
      <c r="H21" s="76">
        <v>7132.0177344556369</v>
      </c>
      <c r="I21" s="76">
        <v>44526.808929070299</v>
      </c>
      <c r="J21" s="76">
        <v>134.88652038574219</v>
      </c>
      <c r="K21" s="76">
        <v>27803.447119140637</v>
      </c>
      <c r="L21" s="76">
        <v>15618.98895758517</v>
      </c>
      <c r="M21" s="76">
        <v>34331.056530468719</v>
      </c>
      <c r="N21" s="76">
        <v>18394.039445312508</v>
      </c>
      <c r="O21" s="76">
        <v>65129.887058296918</v>
      </c>
      <c r="P21" s="76">
        <v>2897.4311328359395</v>
      </c>
      <c r="Q21" s="76">
        <v>34.651470184326172</v>
      </c>
      <c r="R21" s="76">
        <v>9785.8960571289026</v>
      </c>
      <c r="S21" s="76">
        <v>68496.188842434596</v>
      </c>
      <c r="T21" s="76">
        <v>24379.279160156246</v>
      </c>
      <c r="U21" s="76">
        <v>12160.59850195312</v>
      </c>
      <c r="V21" s="76">
        <v>99510.337272093398</v>
      </c>
      <c r="W21" s="76">
        <v>5628.1004882812513</v>
      </c>
      <c r="X21" s="76">
        <v>23742.369925375016</v>
      </c>
      <c r="Y21" s="76">
        <v>13838.262796875</v>
      </c>
      <c r="Z21" s="76">
        <v>481.71817569580088</v>
      </c>
      <c r="AA21" s="76">
        <v>42024.575136718784</v>
      </c>
      <c r="AB21" s="76">
        <v>31952.836660156227</v>
      </c>
      <c r="AC21" s="76">
        <v>42303.63432913513</v>
      </c>
      <c r="AD21" s="76">
        <v>58419.047078125011</v>
      </c>
      <c r="AE21" s="76">
        <v>12852.493902343742</v>
      </c>
      <c r="AF21" s="76">
        <v>16.563623195564514</v>
      </c>
      <c r="AG21" s="76">
        <v>34177.500656249991</v>
      </c>
      <c r="AH21" s="76">
        <v>67177.144406431602</v>
      </c>
      <c r="AI21" s="76">
        <v>16126.748974609374</v>
      </c>
      <c r="AJ21" s="76">
        <v>108.39526123046812</v>
      </c>
      <c r="AK21" s="76">
        <v>3515.9311205267145</v>
      </c>
      <c r="AL21" s="76">
        <v>30844.789691406266</v>
      </c>
      <c r="AM21" s="76">
        <v>32833.514224420389</v>
      </c>
      <c r="AN21" s="76">
        <v>7411.4220214843772</v>
      </c>
      <c r="AO21" s="76">
        <v>59547.383066406233</v>
      </c>
      <c r="AP21" s="76">
        <v>515.5478428955081</v>
      </c>
      <c r="AQ21" s="76">
        <v>75622.843789062434</v>
      </c>
      <c r="AR21" s="76">
        <v>67212.635968671864</v>
      </c>
      <c r="AS21" s="76">
        <v>74758.582546875026</v>
      </c>
      <c r="AT21" s="76">
        <v>19495.722202551933</v>
      </c>
      <c r="AU21" s="76">
        <v>82782.639535156239</v>
      </c>
      <c r="AV21" s="76">
        <v>39520.107636718756</v>
      </c>
      <c r="AW21" s="76">
        <v>5172.0993798067411</v>
      </c>
      <c r="AX21" s="76">
        <v>66710.479506835953</v>
      </c>
      <c r="AY21" s="76">
        <v>72752.050175781187</v>
      </c>
    </row>
    <row r="22" spans="1:51" x14ac:dyDescent="0.25">
      <c r="A22" s="81">
        <v>43678</v>
      </c>
      <c r="B22" s="82">
        <v>21</v>
      </c>
      <c r="C22" s="76">
        <v>52552.844320312535</v>
      </c>
      <c r="D22" s="76">
        <v>54090.181664062511</v>
      </c>
      <c r="E22" s="76">
        <v>31431.337902595762</v>
      </c>
      <c r="F22" s="76">
        <v>94253.216323588742</v>
      </c>
      <c r="G22" s="76">
        <v>47838.974093707977</v>
      </c>
      <c r="H22" s="76">
        <v>6690.8841909087678</v>
      </c>
      <c r="I22" s="76">
        <v>43418.530677945346</v>
      </c>
      <c r="J22" s="76">
        <v>133.79590988159183</v>
      </c>
      <c r="K22" s="76">
        <v>28350.446728515617</v>
      </c>
      <c r="L22" s="76">
        <v>14941.389287585172</v>
      </c>
      <c r="M22" s="76">
        <v>35501.511291796902</v>
      </c>
      <c r="N22" s="76">
        <v>18412.698671874998</v>
      </c>
      <c r="O22" s="76">
        <v>65498.880751546872</v>
      </c>
      <c r="P22" s="76">
        <v>3066.9490829765691</v>
      </c>
      <c r="Q22" s="76">
        <v>34.368026733398445</v>
      </c>
      <c r="R22" s="76">
        <v>10448.57492675781</v>
      </c>
      <c r="S22" s="76">
        <v>70928.423447903333</v>
      </c>
      <c r="T22" s="76">
        <v>24186.959308593745</v>
      </c>
      <c r="U22" s="76">
        <v>11908.838800781252</v>
      </c>
      <c r="V22" s="76">
        <v>105593.89530334335</v>
      </c>
      <c r="W22" s="76">
        <v>5751.9854492187606</v>
      </c>
      <c r="X22" s="76">
        <v>22287.642920265676</v>
      </c>
      <c r="Y22" s="76">
        <v>15646.205429687501</v>
      </c>
      <c r="Z22" s="76">
        <v>450.6551705444337</v>
      </c>
      <c r="AA22" s="76">
        <v>42809.838500000027</v>
      </c>
      <c r="AB22" s="76">
        <v>29925.326390624999</v>
      </c>
      <c r="AC22" s="76">
        <v>42144.273033304133</v>
      </c>
      <c r="AD22" s="76">
        <v>61105.731750000043</v>
      </c>
      <c r="AE22" s="76">
        <v>13200.155425781273</v>
      </c>
      <c r="AF22" s="76">
        <v>16.563623195564514</v>
      </c>
      <c r="AG22" s="76">
        <v>35057.952679687485</v>
      </c>
      <c r="AH22" s="76">
        <v>70457.387320494192</v>
      </c>
      <c r="AI22" s="76">
        <v>16218.7216796875</v>
      </c>
      <c r="AJ22" s="76">
        <v>70.609480712890786</v>
      </c>
      <c r="AK22" s="76">
        <v>3683.2805223821865</v>
      </c>
      <c r="AL22" s="76">
        <v>32066.275423828134</v>
      </c>
      <c r="AM22" s="76">
        <v>33583.528216607883</v>
      </c>
      <c r="AN22" s="76">
        <v>7943.0520996093692</v>
      </c>
      <c r="AO22" s="76">
        <v>60004.025886718751</v>
      </c>
      <c r="AP22" s="76">
        <v>503.064113037109</v>
      </c>
      <c r="AQ22" s="76">
        <v>70716.164738281223</v>
      </c>
      <c r="AR22" s="76">
        <v>68884.077395093729</v>
      </c>
      <c r="AS22" s="76">
        <v>77481.27767578121</v>
      </c>
      <c r="AT22" s="76">
        <v>19191.863611458208</v>
      </c>
      <c r="AU22" s="76">
        <v>85445.396605468821</v>
      </c>
      <c r="AV22" s="76">
        <v>41801.889953125021</v>
      </c>
      <c r="AW22" s="76">
        <v>5554.6689227418801</v>
      </c>
      <c r="AX22" s="76">
        <v>70148.724091796888</v>
      </c>
      <c r="AY22" s="76">
        <v>67961.069628906378</v>
      </c>
    </row>
    <row r="23" spans="1:51" x14ac:dyDescent="0.25">
      <c r="A23" s="81">
        <v>43678</v>
      </c>
      <c r="B23" s="82">
        <v>22</v>
      </c>
      <c r="C23" s="76">
        <v>49737.398402343773</v>
      </c>
      <c r="D23" s="76">
        <v>54005.530621093742</v>
      </c>
      <c r="E23" s="76">
        <v>31250.972297127028</v>
      </c>
      <c r="F23" s="76">
        <v>90882.336284526158</v>
      </c>
      <c r="G23" s="76">
        <v>47593.622035114196</v>
      </c>
      <c r="H23" s="76">
        <v>6649.8849278150201</v>
      </c>
      <c r="I23" s="76">
        <v>40762.07809757808</v>
      </c>
      <c r="J23" s="76">
        <v>132.24924468994141</v>
      </c>
      <c r="K23" s="76">
        <v>28501.107177734382</v>
      </c>
      <c r="L23" s="76">
        <v>14955.620938960199</v>
      </c>
      <c r="M23" s="76">
        <v>35560.775116406257</v>
      </c>
      <c r="N23" s="76">
        <v>17622.932074218756</v>
      </c>
      <c r="O23" s="76">
        <v>64635.531013546868</v>
      </c>
      <c r="P23" s="76">
        <v>3036.7198289843809</v>
      </c>
      <c r="Q23" s="76">
        <v>33.819717407226563</v>
      </c>
      <c r="R23" s="76">
        <v>10780.669421386718</v>
      </c>
      <c r="S23" s="76">
        <v>71730.116510403343</v>
      </c>
      <c r="T23" s="76">
        <v>22477.425162109372</v>
      </c>
      <c r="U23" s="76">
        <v>11347.49095703125</v>
      </c>
      <c r="V23" s="76">
        <v>106169.15008459338</v>
      </c>
      <c r="W23" s="76">
        <v>5823.2919921875</v>
      </c>
      <c r="X23" s="76">
        <v>21497.782648703149</v>
      </c>
      <c r="Y23" s="76">
        <v>15825.041628906243</v>
      </c>
      <c r="Z23" s="76">
        <v>446.14901489257818</v>
      </c>
      <c r="AA23" s="76">
        <v>42833.746171875078</v>
      </c>
      <c r="AB23" s="76">
        <v>27314.585785156247</v>
      </c>
      <c r="AC23" s="76">
        <v>40703.410811840971</v>
      </c>
      <c r="AD23" s="76">
        <v>62314.971242187479</v>
      </c>
      <c r="AE23" s="76">
        <v>12977.403222656281</v>
      </c>
      <c r="AF23" s="76">
        <v>16.563623195564514</v>
      </c>
      <c r="AG23" s="76">
        <v>35573.226796874987</v>
      </c>
      <c r="AH23" s="76">
        <v>71454.177101744164</v>
      </c>
      <c r="AI23" s="76">
        <v>15715.801025390625</v>
      </c>
      <c r="AJ23" s="76">
        <v>74.720722167968916</v>
      </c>
      <c r="AK23" s="76">
        <v>3540.0531786321853</v>
      </c>
      <c r="AL23" s="76">
        <v>32348.250837890613</v>
      </c>
      <c r="AM23" s="76">
        <v>33665.514952936042</v>
      </c>
      <c r="AN23" s="76">
        <v>8055.3599121093794</v>
      </c>
      <c r="AO23" s="76">
        <v>59600.262165039079</v>
      </c>
      <c r="AP23" s="76">
        <v>504.60114916992188</v>
      </c>
      <c r="AQ23" s="76">
        <v>65932.08655859367</v>
      </c>
      <c r="AR23" s="76">
        <v>69381.407687718791</v>
      </c>
      <c r="AS23" s="76">
        <v>77839.474738281235</v>
      </c>
      <c r="AT23" s="76">
        <v>19114.484963145696</v>
      </c>
      <c r="AU23" s="76">
        <v>85608.912406250005</v>
      </c>
      <c r="AV23" s="76">
        <v>42642.099875000051</v>
      </c>
      <c r="AW23" s="76">
        <v>5675.7181806640583</v>
      </c>
      <c r="AX23" s="76">
        <v>71792.120493164097</v>
      </c>
      <c r="AY23" s="76">
        <v>63304.282691406246</v>
      </c>
    </row>
    <row r="24" spans="1:51" x14ac:dyDescent="0.25">
      <c r="A24" s="81">
        <v>43678</v>
      </c>
      <c r="B24" s="82">
        <v>23</v>
      </c>
      <c r="C24" s="76">
        <v>45120.537890625004</v>
      </c>
      <c r="D24" s="76">
        <v>51024.716566406249</v>
      </c>
      <c r="E24" s="76">
        <v>28727.761633064521</v>
      </c>
      <c r="F24" s="76">
        <v>82243.968722026184</v>
      </c>
      <c r="G24" s="76">
        <v>43060.940310504877</v>
      </c>
      <c r="H24" s="76">
        <v>6164.3912492993895</v>
      </c>
      <c r="I24" s="76">
        <v>37390.792449644527</v>
      </c>
      <c r="J24" s="76">
        <v>126.32892608642591</v>
      </c>
      <c r="K24" s="76">
        <v>26801.448632812488</v>
      </c>
      <c r="L24" s="76">
        <v>13816.716247108612</v>
      </c>
      <c r="M24" s="76">
        <v>34533.090925390621</v>
      </c>
      <c r="N24" s="76">
        <v>15749.443703125002</v>
      </c>
      <c r="O24" s="76">
        <v>60325.135484859391</v>
      </c>
      <c r="P24" s="76">
        <v>2759.8114708515695</v>
      </c>
      <c r="Q24" s="76">
        <v>34.1557264328003</v>
      </c>
      <c r="R24" s="76">
        <v>10177.915356445314</v>
      </c>
      <c r="S24" s="76">
        <v>67687.142920559563</v>
      </c>
      <c r="T24" s="76">
        <v>19976.987751953107</v>
      </c>
      <c r="U24" s="76">
        <v>10306.076583984392</v>
      </c>
      <c r="V24" s="76">
        <v>99735.628479124687</v>
      </c>
      <c r="W24" s="76">
        <v>5337.5292480468688</v>
      </c>
      <c r="X24" s="76">
        <v>20284.919687906222</v>
      </c>
      <c r="Y24" s="76">
        <v>14579.866894531251</v>
      </c>
      <c r="Z24" s="76">
        <v>445.79588248291009</v>
      </c>
      <c r="AA24" s="76">
        <v>39723.124716796927</v>
      </c>
      <c r="AB24" s="76">
        <v>24406.484101562502</v>
      </c>
      <c r="AC24" s="76">
        <v>37168.757003079241</v>
      </c>
      <c r="AD24" s="76">
        <v>58554.257136718734</v>
      </c>
      <c r="AE24" s="76">
        <v>12624.137336914073</v>
      </c>
      <c r="AF24" s="76">
        <v>16.563623195564514</v>
      </c>
      <c r="AG24" s="76">
        <v>33073.588421875</v>
      </c>
      <c r="AH24" s="76">
        <v>67202.344273619208</v>
      </c>
      <c r="AI24" s="76">
        <v>14123.251708984375</v>
      </c>
      <c r="AJ24" s="76">
        <v>66.967201660157258</v>
      </c>
      <c r="AK24" s="76">
        <v>3242.4144213079662</v>
      </c>
      <c r="AL24" s="76">
        <v>30466.701566406249</v>
      </c>
      <c r="AM24" s="76">
        <v>31501.140363092243</v>
      </c>
      <c r="AN24" s="76">
        <v>7423.6063964843779</v>
      </c>
      <c r="AO24" s="76">
        <v>57045.28323486328</v>
      </c>
      <c r="AP24" s="76">
        <v>452.33125463867202</v>
      </c>
      <c r="AQ24" s="76">
        <v>60578.558719726563</v>
      </c>
      <c r="AR24" s="76">
        <v>65560.896960093844</v>
      </c>
      <c r="AS24" s="76">
        <v>72959.965185546869</v>
      </c>
      <c r="AT24" s="76">
        <v>17821.671539020703</v>
      </c>
      <c r="AU24" s="76">
        <v>80547.306082031253</v>
      </c>
      <c r="AV24" s="76">
        <v>40082.121781249967</v>
      </c>
      <c r="AW24" s="76">
        <v>5355.3330589306279</v>
      </c>
      <c r="AX24" s="76">
        <v>67396.423354492203</v>
      </c>
      <c r="AY24" s="76">
        <v>58302.741544921759</v>
      </c>
    </row>
    <row r="25" spans="1:51" x14ac:dyDescent="0.25">
      <c r="A25" s="81">
        <v>43678</v>
      </c>
      <c r="B25" s="82">
        <v>24</v>
      </c>
      <c r="C25" s="76">
        <v>39918.229990234351</v>
      </c>
      <c r="D25" s="76">
        <v>44999.590730468728</v>
      </c>
      <c r="E25" s="76">
        <v>24855.044611580139</v>
      </c>
      <c r="F25" s="76">
        <v>71766.469374369932</v>
      </c>
      <c r="G25" s="76">
        <v>37487.138470661113</v>
      </c>
      <c r="H25" s="76">
        <v>6429.8304200493894</v>
      </c>
      <c r="I25" s="76">
        <v>32680.063448003908</v>
      </c>
      <c r="J25" s="76">
        <v>103.37181663513189</v>
      </c>
      <c r="K25" s="76">
        <v>23820.320947265624</v>
      </c>
      <c r="L25" s="76">
        <v>11756.43001956176</v>
      </c>
      <c r="M25" s="76">
        <v>33631.53705195315</v>
      </c>
      <c r="N25" s="76">
        <v>13899.595736328116</v>
      </c>
      <c r="O25" s="76">
        <v>53529.083943421836</v>
      </c>
      <c r="P25" s="76">
        <v>2525.1324319999894</v>
      </c>
      <c r="Q25" s="76">
        <v>33.946879386901855</v>
      </c>
      <c r="R25" s="76">
        <v>8820.2086059570302</v>
      </c>
      <c r="S25" s="76">
        <v>59055.193668606509</v>
      </c>
      <c r="T25" s="76">
        <v>17828.559404296888</v>
      </c>
      <c r="U25" s="76">
        <v>9172.0455097656195</v>
      </c>
      <c r="V25" s="76">
        <v>86055.530604124579</v>
      </c>
      <c r="W25" s="76">
        <v>4975.97722167969</v>
      </c>
      <c r="X25" s="76">
        <v>18228.443041374969</v>
      </c>
      <c r="Y25" s="76">
        <v>13349.56426171875</v>
      </c>
      <c r="Z25" s="76">
        <v>436.85826159667971</v>
      </c>
      <c r="AA25" s="76">
        <v>33921.819490234375</v>
      </c>
      <c r="AB25" s="76">
        <v>21784.978253906258</v>
      </c>
      <c r="AC25" s="76">
        <v>32897.641083708309</v>
      </c>
      <c r="AD25" s="76">
        <v>50419.04051171874</v>
      </c>
      <c r="AE25" s="76">
        <v>11362.036534179677</v>
      </c>
      <c r="AF25" s="76">
        <v>16.563623195564514</v>
      </c>
      <c r="AG25" s="76">
        <v>28509.979371093752</v>
      </c>
      <c r="AH25" s="76">
        <v>53591.714656431664</v>
      </c>
      <c r="AI25" s="76">
        <v>12953.059765624999</v>
      </c>
      <c r="AJ25" s="76">
        <v>66.050286865234852</v>
      </c>
      <c r="AK25" s="76">
        <v>3425.9900072454648</v>
      </c>
      <c r="AL25" s="76">
        <v>26117.738013671857</v>
      </c>
      <c r="AM25" s="76">
        <v>27330.526781060977</v>
      </c>
      <c r="AN25" s="76">
        <v>6125.0193847656283</v>
      </c>
      <c r="AO25" s="76">
        <v>50382.890699707059</v>
      </c>
      <c r="AP25" s="76">
        <v>369.79937548828212</v>
      </c>
      <c r="AQ25" s="76">
        <v>55234.941908203124</v>
      </c>
      <c r="AR25" s="76">
        <v>58370.57032850002</v>
      </c>
      <c r="AS25" s="76">
        <v>63045.748093749979</v>
      </c>
      <c r="AT25" s="76">
        <v>16525.167757489457</v>
      </c>
      <c r="AU25" s="76">
        <v>70663.272949218794</v>
      </c>
      <c r="AV25" s="76">
        <v>34497.581710937491</v>
      </c>
      <c r="AW25" s="76">
        <v>6772.8003600984212</v>
      </c>
      <c r="AX25" s="76">
        <v>58132.283991699209</v>
      </c>
      <c r="AY25" s="76">
        <v>52980.17511328125</v>
      </c>
    </row>
    <row r="26" spans="1:51" x14ac:dyDescent="0.25">
      <c r="A26" s="81">
        <v>43679</v>
      </c>
      <c r="B26" s="82">
        <v>1</v>
      </c>
      <c r="C26" s="76">
        <v>34798.455300781228</v>
      </c>
      <c r="D26" s="76">
        <v>37990.450472656223</v>
      </c>
      <c r="E26" s="76">
        <v>20795.598361580134</v>
      </c>
      <c r="F26" s="76">
        <v>60411.51313218243</v>
      </c>
      <c r="G26" s="76">
        <v>28707.153490192359</v>
      </c>
      <c r="H26" s="76">
        <v>6600.9782307837695</v>
      </c>
      <c r="I26" s="76">
        <v>27780.838717566417</v>
      </c>
      <c r="J26" s="76">
        <v>87.674661636352496</v>
      </c>
      <c r="K26" s="76">
        <v>20129.347949218747</v>
      </c>
      <c r="L26" s="76">
        <v>11900.741043671111</v>
      </c>
      <c r="M26" s="76">
        <v>32110.237363671866</v>
      </c>
      <c r="N26" s="76">
        <v>12309.584152343756</v>
      </c>
      <c r="O26" s="76">
        <v>45287.813734693373</v>
      </c>
      <c r="P26" s="76">
        <v>2518.7568145468704</v>
      </c>
      <c r="Q26" s="76">
        <v>32.423585414886468</v>
      </c>
      <c r="R26" s="76">
        <v>7157.3138061523441</v>
      </c>
      <c r="S26" s="76">
        <v>48327.356611965872</v>
      </c>
      <c r="T26" s="76">
        <v>15449.196952148421</v>
      </c>
      <c r="U26" s="76">
        <v>8073.4194833984511</v>
      </c>
      <c r="V26" s="76">
        <v>70208.512775999596</v>
      </c>
      <c r="W26" s="76">
        <v>4548.7508789062504</v>
      </c>
      <c r="X26" s="76">
        <v>15654.615822765632</v>
      </c>
      <c r="Y26" s="76">
        <v>13071.102898437501</v>
      </c>
      <c r="Z26" s="76">
        <v>420.0166888671875</v>
      </c>
      <c r="AA26" s="76">
        <v>28073.111279296849</v>
      </c>
      <c r="AB26" s="76">
        <v>19223.447580078133</v>
      </c>
      <c r="AC26" s="76">
        <v>28517.832478478969</v>
      </c>
      <c r="AD26" s="76">
        <v>40674.748257812498</v>
      </c>
      <c r="AE26" s="76">
        <v>9282.9297402343618</v>
      </c>
      <c r="AF26" s="76">
        <v>16.563623195564514</v>
      </c>
      <c r="AG26" s="76">
        <v>23231.213472656251</v>
      </c>
      <c r="AH26" s="76">
        <v>40691.001906431658</v>
      </c>
      <c r="AI26" s="76">
        <v>11310.591552734375</v>
      </c>
      <c r="AJ26" s="76">
        <v>64.944565185548015</v>
      </c>
      <c r="AK26" s="76">
        <v>3547.8481615423298</v>
      </c>
      <c r="AL26" s="76">
        <v>20847.767564453119</v>
      </c>
      <c r="AM26" s="76">
        <v>22559.251124810991</v>
      </c>
      <c r="AN26" s="76">
        <v>4603.0049072265692</v>
      </c>
      <c r="AO26" s="76">
        <v>42083.11061425785</v>
      </c>
      <c r="AP26" s="76">
        <v>291.2535902099599</v>
      </c>
      <c r="AQ26" s="76">
        <v>49023.71855371094</v>
      </c>
      <c r="AR26" s="76">
        <v>48838.634769601551</v>
      </c>
      <c r="AS26" s="76">
        <v>51137.416033203102</v>
      </c>
      <c r="AT26" s="76">
        <v>14989.00780005195</v>
      </c>
      <c r="AU26" s="76">
        <v>59141.884660156255</v>
      </c>
      <c r="AV26" s="76">
        <v>28159.398656249981</v>
      </c>
      <c r="AW26" s="76">
        <v>6998.0385906930178</v>
      </c>
      <c r="AX26" s="76">
        <v>46549.049450683597</v>
      </c>
      <c r="AY26" s="76">
        <v>46617.661009765579</v>
      </c>
    </row>
    <row r="27" spans="1:51" x14ac:dyDescent="0.25">
      <c r="A27" s="81">
        <v>43679</v>
      </c>
      <c r="B27" s="82">
        <v>2</v>
      </c>
      <c r="C27" s="76">
        <v>31415.620855468755</v>
      </c>
      <c r="D27" s="76">
        <v>32270.08097265624</v>
      </c>
      <c r="E27" s="76">
        <v>18031.619484627023</v>
      </c>
      <c r="F27" s="76">
        <v>53238.921819682459</v>
      </c>
      <c r="G27" s="76">
        <v>23997.664896442395</v>
      </c>
      <c r="H27" s="76">
        <v>6339.9042707681292</v>
      </c>
      <c r="I27" s="76">
        <v>24500.239277574226</v>
      </c>
      <c r="J27" s="76">
        <v>77.904220581054602</v>
      </c>
      <c r="K27" s="76">
        <v>17032.073779296876</v>
      </c>
      <c r="L27" s="76">
        <v>10625.982594210198</v>
      </c>
      <c r="M27" s="76">
        <v>30913.153910937512</v>
      </c>
      <c r="N27" s="76">
        <v>11450.082820312495</v>
      </c>
      <c r="O27" s="76">
        <v>38747.279050140642</v>
      </c>
      <c r="P27" s="76">
        <v>2326.9693101875018</v>
      </c>
      <c r="Q27" s="76">
        <v>32.591797351837165</v>
      </c>
      <c r="R27" s="76">
        <v>5794.4087524414044</v>
      </c>
      <c r="S27" s="76">
        <v>39926.901166653341</v>
      </c>
      <c r="T27" s="76">
        <v>14206.573721679693</v>
      </c>
      <c r="U27" s="76">
        <v>7375.4884921874991</v>
      </c>
      <c r="V27" s="76">
        <v>58965.968709593413</v>
      </c>
      <c r="W27" s="76">
        <v>4280.82111816406</v>
      </c>
      <c r="X27" s="76">
        <v>14553.971539812464</v>
      </c>
      <c r="Y27" s="76">
        <v>11964.806105468755</v>
      </c>
      <c r="Z27" s="76">
        <v>419.60701737060549</v>
      </c>
      <c r="AA27" s="76">
        <v>23108.132213867189</v>
      </c>
      <c r="AB27" s="76">
        <v>17198.689658203126</v>
      </c>
      <c r="AC27" s="76">
        <v>25898.7703758842</v>
      </c>
      <c r="AD27" s="76">
        <v>33787.304234375035</v>
      </c>
      <c r="AE27" s="76">
        <v>8254.0874707031417</v>
      </c>
      <c r="AF27" s="76">
        <v>16.563623195564514</v>
      </c>
      <c r="AG27" s="76">
        <v>19111.89829687501</v>
      </c>
      <c r="AH27" s="76">
        <v>31647.781613462892</v>
      </c>
      <c r="AI27" s="76">
        <v>9852.6073242187504</v>
      </c>
      <c r="AJ27" s="76">
        <v>63.804323486328144</v>
      </c>
      <c r="AK27" s="76">
        <v>3110.6095018743713</v>
      </c>
      <c r="AL27" s="76">
        <v>16598.89893164063</v>
      </c>
      <c r="AM27" s="76">
        <v>18811.766384576615</v>
      </c>
      <c r="AN27" s="76">
        <v>3562.3345214843703</v>
      </c>
      <c r="AO27" s="76">
        <v>35750.430223144533</v>
      </c>
      <c r="AP27" s="76">
        <v>240.906002441407</v>
      </c>
      <c r="AQ27" s="76">
        <v>43981.525639648469</v>
      </c>
      <c r="AR27" s="76">
        <v>41609.86644907813</v>
      </c>
      <c r="AS27" s="76">
        <v>41622.459558593764</v>
      </c>
      <c r="AT27" s="76">
        <v>13857.106720208205</v>
      </c>
      <c r="AU27" s="76">
        <v>50111.498158203132</v>
      </c>
      <c r="AV27" s="76">
        <v>23315.636882812509</v>
      </c>
      <c r="AW27" s="76">
        <v>6494.7858600564141</v>
      </c>
      <c r="AX27" s="76">
        <v>37404.216950683585</v>
      </c>
      <c r="AY27" s="76">
        <v>42390.251304687568</v>
      </c>
    </row>
    <row r="28" spans="1:51" x14ac:dyDescent="0.25">
      <c r="A28" s="81">
        <v>43679</v>
      </c>
      <c r="B28" s="82">
        <v>3</v>
      </c>
      <c r="C28" s="76">
        <v>29659.574224609391</v>
      </c>
      <c r="D28" s="76">
        <v>28902.412429687487</v>
      </c>
      <c r="E28" s="76">
        <v>16509.704416267668</v>
      </c>
      <c r="F28" s="76">
        <v>49556.869245463691</v>
      </c>
      <c r="G28" s="76">
        <v>22139.579212848585</v>
      </c>
      <c r="H28" s="76">
        <v>6191.9179062212697</v>
      </c>
      <c r="I28" s="76">
        <v>22553.292659453095</v>
      </c>
      <c r="J28" s="76">
        <v>69.987215042114201</v>
      </c>
      <c r="K28" s="76">
        <v>15323.107373046885</v>
      </c>
      <c r="L28" s="76">
        <v>10860.938815100817</v>
      </c>
      <c r="M28" s="76">
        <v>28897.531973828136</v>
      </c>
      <c r="N28" s="76">
        <v>10885.384697265623</v>
      </c>
      <c r="O28" s="76">
        <v>35110.779968089882</v>
      </c>
      <c r="P28" s="76">
        <v>2347.534921453132</v>
      </c>
      <c r="Q28" s="76">
        <v>32.574637413024902</v>
      </c>
      <c r="R28" s="76">
        <v>5059.3070556640623</v>
      </c>
      <c r="S28" s="76">
        <v>35098.314936184659</v>
      </c>
      <c r="T28" s="76">
        <v>13640.30966796877</v>
      </c>
      <c r="U28" s="76">
        <v>7156.0138447265599</v>
      </c>
      <c r="V28" s="76">
        <v>51861.59074865593</v>
      </c>
      <c r="W28" s="76">
        <v>4108.1677001953203</v>
      </c>
      <c r="X28" s="76">
        <v>13998.13658460937</v>
      </c>
      <c r="Y28" s="76">
        <v>10843.716792968744</v>
      </c>
      <c r="Z28" s="76">
        <v>419.40074260253897</v>
      </c>
      <c r="AA28" s="76">
        <v>20238.107198242211</v>
      </c>
      <c r="AB28" s="76">
        <v>16210.488976562512</v>
      </c>
      <c r="AC28" s="76">
        <v>24427.432627381044</v>
      </c>
      <c r="AD28" s="76">
        <v>29607.419144531221</v>
      </c>
      <c r="AE28" s="76">
        <v>7882.7253486328191</v>
      </c>
      <c r="AF28" s="76">
        <v>16.563623195564514</v>
      </c>
      <c r="AG28" s="76">
        <v>16447.785378906246</v>
      </c>
      <c r="AH28" s="76">
        <v>28925.662976744188</v>
      </c>
      <c r="AI28" s="76">
        <v>9253.9284667968732</v>
      </c>
      <c r="AJ28" s="76">
        <v>71.243818847657053</v>
      </c>
      <c r="AK28" s="76">
        <v>3069.1075975774961</v>
      </c>
      <c r="AL28" s="76">
        <v>14177.610475585932</v>
      </c>
      <c r="AM28" s="76">
        <v>16456.613748834447</v>
      </c>
      <c r="AN28" s="76">
        <v>3017.3141845703094</v>
      </c>
      <c r="AO28" s="76">
        <v>31933.083319335961</v>
      </c>
      <c r="AP28" s="76">
        <v>229.16102050781296</v>
      </c>
      <c r="AQ28" s="76">
        <v>40716.204319335928</v>
      </c>
      <c r="AR28" s="76">
        <v>37242.095501523443</v>
      </c>
      <c r="AS28" s="76">
        <v>35877.261599609381</v>
      </c>
      <c r="AT28" s="76">
        <v>13265.123833020711</v>
      </c>
      <c r="AU28" s="76">
        <v>44944.743878906265</v>
      </c>
      <c r="AV28" s="76">
        <v>20420.578289062516</v>
      </c>
      <c r="AW28" s="76">
        <v>4634.2364084800374</v>
      </c>
      <c r="AX28" s="76">
        <v>32041.468731689441</v>
      </c>
      <c r="AY28" s="76">
        <v>40312.819248046901</v>
      </c>
    </row>
    <row r="29" spans="1:51" x14ac:dyDescent="0.25">
      <c r="A29" s="81">
        <v>43679</v>
      </c>
      <c r="B29" s="82">
        <v>4</v>
      </c>
      <c r="C29" s="76">
        <v>28631.461062500035</v>
      </c>
      <c r="D29" s="76">
        <v>27427.747324218737</v>
      </c>
      <c r="E29" s="76">
        <v>15636.368527595778</v>
      </c>
      <c r="F29" s="76">
        <v>47473.787925151199</v>
      </c>
      <c r="G29" s="76">
        <v>20847.295456989246</v>
      </c>
      <c r="H29" s="76">
        <v>5992.0177032994006</v>
      </c>
      <c r="I29" s="76">
        <v>21437.943958992142</v>
      </c>
      <c r="J29" s="76">
        <v>66.839746475219698</v>
      </c>
      <c r="K29" s="76">
        <v>14491.107788085941</v>
      </c>
      <c r="L29" s="76">
        <v>9953.7990578898771</v>
      </c>
      <c r="M29" s="76">
        <v>29155.970211328131</v>
      </c>
      <c r="N29" s="76">
        <v>11018.104677734364</v>
      </c>
      <c r="O29" s="76">
        <v>33544.891768546855</v>
      </c>
      <c r="P29" s="76">
        <v>2180.3604284375001</v>
      </c>
      <c r="Q29" s="76">
        <v>32.53353929519654</v>
      </c>
      <c r="R29" s="76">
        <v>4679.7814208984382</v>
      </c>
      <c r="S29" s="76">
        <v>32283.092358059635</v>
      </c>
      <c r="T29" s="76">
        <v>13542.675983398438</v>
      </c>
      <c r="U29" s="76">
        <v>7041.6266005859397</v>
      </c>
      <c r="V29" s="76">
        <v>48402.372690062199</v>
      </c>
      <c r="W29" s="76">
        <v>3838.05158691407</v>
      </c>
      <c r="X29" s="76">
        <v>13166.349226953103</v>
      </c>
      <c r="Y29" s="76">
        <v>10475.378355468747</v>
      </c>
      <c r="Z29" s="76">
        <v>414.9603569335938</v>
      </c>
      <c r="AA29" s="76">
        <v>18644.22409375001</v>
      </c>
      <c r="AB29" s="76">
        <v>15832.63680078126</v>
      </c>
      <c r="AC29" s="76">
        <v>23930.664988178207</v>
      </c>
      <c r="AD29" s="76">
        <v>27840.570515624997</v>
      </c>
      <c r="AE29" s="76">
        <v>7843.6605312499978</v>
      </c>
      <c r="AF29" s="76">
        <v>16.563623195564514</v>
      </c>
      <c r="AG29" s="76">
        <v>15194.686890624993</v>
      </c>
      <c r="AH29" s="76">
        <v>26515.377019712909</v>
      </c>
      <c r="AI29" s="76">
        <v>8802.7349121093757</v>
      </c>
      <c r="AJ29" s="76">
        <v>68.342606933593942</v>
      </c>
      <c r="AK29" s="76">
        <v>3058.3658129095279</v>
      </c>
      <c r="AL29" s="76">
        <v>12892.198636718749</v>
      </c>
      <c r="AM29" s="76">
        <v>15946.972364068817</v>
      </c>
      <c r="AN29" s="76">
        <v>2676.3355957031199</v>
      </c>
      <c r="AO29" s="76">
        <v>29719.899891601584</v>
      </c>
      <c r="AP29" s="76">
        <v>222.55618798828098</v>
      </c>
      <c r="AQ29" s="76">
        <v>38850.318168945327</v>
      </c>
      <c r="AR29" s="76">
        <v>34960.48958569533</v>
      </c>
      <c r="AS29" s="76">
        <v>33257.759710937542</v>
      </c>
      <c r="AT29" s="76">
        <v>12957.050200458201</v>
      </c>
      <c r="AU29" s="76">
        <v>42722.383775390619</v>
      </c>
      <c r="AV29" s="76">
        <v>18961.714210937491</v>
      </c>
      <c r="AW29" s="76">
        <v>4121.3874453922708</v>
      </c>
      <c r="AX29" s="76">
        <v>29351.354693603516</v>
      </c>
      <c r="AY29" s="76">
        <v>39082.459138671911</v>
      </c>
    </row>
    <row r="30" spans="1:51" x14ac:dyDescent="0.25">
      <c r="A30" s="81">
        <v>43679</v>
      </c>
      <c r="B30" s="82">
        <v>5</v>
      </c>
      <c r="C30" s="76">
        <v>28555.817054687519</v>
      </c>
      <c r="D30" s="76">
        <v>27219.1701015625</v>
      </c>
      <c r="E30" s="76">
        <v>15315.049074470784</v>
      </c>
      <c r="F30" s="76">
        <v>47224.656671244928</v>
      </c>
      <c r="G30" s="76">
        <v>20801.966814411127</v>
      </c>
      <c r="H30" s="76">
        <v>6238.4987255337755</v>
      </c>
      <c r="I30" s="76">
        <v>21099.959348691402</v>
      </c>
      <c r="J30" s="76">
        <v>64.799193382263297</v>
      </c>
      <c r="K30" s="76">
        <v>14137.08791503907</v>
      </c>
      <c r="L30" s="76">
        <v>10591.590167155491</v>
      </c>
      <c r="M30" s="76">
        <v>28519.50777226565</v>
      </c>
      <c r="N30" s="76">
        <v>11035.064249999996</v>
      </c>
      <c r="O30" s="76">
        <v>33107.115275726566</v>
      </c>
      <c r="P30" s="76">
        <v>2269.7062052968809</v>
      </c>
      <c r="Q30" s="76">
        <v>32.791982650756836</v>
      </c>
      <c r="R30" s="76">
        <v>4579.546716308595</v>
      </c>
      <c r="S30" s="76">
        <v>31397.875520168975</v>
      </c>
      <c r="T30" s="76">
        <v>13469.755244140621</v>
      </c>
      <c r="U30" s="76">
        <v>6961.84516210938</v>
      </c>
      <c r="V30" s="76">
        <v>46708.505545530919</v>
      </c>
      <c r="W30" s="76">
        <v>3725.1697509765695</v>
      </c>
      <c r="X30" s="76">
        <v>13211.731302484435</v>
      </c>
      <c r="Y30" s="76">
        <v>10664.743226562501</v>
      </c>
      <c r="Z30" s="76">
        <v>415.01717890624985</v>
      </c>
      <c r="AA30" s="76">
        <v>18317.533961914098</v>
      </c>
      <c r="AB30" s="76">
        <v>15921.172013671861</v>
      </c>
      <c r="AC30" s="76">
        <v>23990.110936547208</v>
      </c>
      <c r="AD30" s="76">
        <v>27424.980917968725</v>
      </c>
      <c r="AE30" s="76">
        <v>7334.7095957030888</v>
      </c>
      <c r="AF30" s="76">
        <v>16.563623195564514</v>
      </c>
      <c r="AG30" s="76">
        <v>14977.769226562506</v>
      </c>
      <c r="AH30" s="76">
        <v>26879.658570494175</v>
      </c>
      <c r="AI30" s="76">
        <v>8601.9094238281268</v>
      </c>
      <c r="AJ30" s="76">
        <v>65.33165795898384</v>
      </c>
      <c r="AK30" s="76">
        <v>2849.6956713079653</v>
      </c>
      <c r="AL30" s="76">
        <v>12274.824288085927</v>
      </c>
      <c r="AM30" s="76">
        <v>15245.858080865692</v>
      </c>
      <c r="AN30" s="76">
        <v>2584.72102050781</v>
      </c>
      <c r="AO30" s="76">
        <v>29110.621725585919</v>
      </c>
      <c r="AP30" s="76">
        <v>188.41154541015601</v>
      </c>
      <c r="AQ30" s="76">
        <v>38247.123174804699</v>
      </c>
      <c r="AR30" s="76">
        <v>34407.458983671866</v>
      </c>
      <c r="AS30" s="76">
        <v>32447.649066406273</v>
      </c>
      <c r="AT30" s="76">
        <v>13092.445898614465</v>
      </c>
      <c r="AU30" s="76">
        <v>41926.771591796867</v>
      </c>
      <c r="AV30" s="76">
        <v>18579.970847656241</v>
      </c>
      <c r="AW30" s="76">
        <v>2936.0252041432282</v>
      </c>
      <c r="AX30" s="76">
        <v>28720.744023437499</v>
      </c>
      <c r="AY30" s="76">
        <v>39181.746255859412</v>
      </c>
    </row>
    <row r="31" spans="1:51" x14ac:dyDescent="0.25">
      <c r="A31" s="81">
        <v>43679</v>
      </c>
      <c r="B31" s="82">
        <v>6</v>
      </c>
      <c r="C31" s="76">
        <v>29583.832552734351</v>
      </c>
      <c r="D31" s="76">
        <v>28178.031792968752</v>
      </c>
      <c r="E31" s="76">
        <v>15995.743947517658</v>
      </c>
      <c r="F31" s="76">
        <v>48655.588034526176</v>
      </c>
      <c r="G31" s="76">
        <v>22237.848667926763</v>
      </c>
      <c r="H31" s="76">
        <v>5953.4186487993738</v>
      </c>
      <c r="I31" s="76">
        <v>22056.430116863245</v>
      </c>
      <c r="J31" s="76">
        <v>61.992673873901396</v>
      </c>
      <c r="K31" s="76">
        <v>14820.310375976585</v>
      </c>
      <c r="L31" s="76">
        <v>10846.907652749238</v>
      </c>
      <c r="M31" s="76">
        <v>28919.208833203127</v>
      </c>
      <c r="N31" s="76">
        <v>11479.195121093753</v>
      </c>
      <c r="O31" s="76">
        <v>34196.193752867206</v>
      </c>
      <c r="P31" s="76">
        <v>2243.5042082421905</v>
      </c>
      <c r="Q31" s="76">
        <v>31.506660938262939</v>
      </c>
      <c r="R31" s="76">
        <v>4866.7708984374995</v>
      </c>
      <c r="S31" s="76">
        <v>32866.599012356513</v>
      </c>
      <c r="T31" s="76">
        <v>13849.371894531252</v>
      </c>
      <c r="U31" s="76">
        <v>7292.3972431640714</v>
      </c>
      <c r="V31" s="76">
        <v>48749.981100218421</v>
      </c>
      <c r="W31" s="76">
        <v>3571.784497070319</v>
      </c>
      <c r="X31" s="76">
        <v>13875.417412359375</v>
      </c>
      <c r="Y31" s="76">
        <v>11091.985316406253</v>
      </c>
      <c r="Z31" s="76">
        <v>436.50395187988266</v>
      </c>
      <c r="AA31" s="76">
        <v>19446.097130859365</v>
      </c>
      <c r="AB31" s="76">
        <v>16427.383958984356</v>
      </c>
      <c r="AC31" s="76">
        <v>24824.822562834321</v>
      </c>
      <c r="AD31" s="76">
        <v>28868.437628906267</v>
      </c>
      <c r="AE31" s="76">
        <v>7479.7030048828401</v>
      </c>
      <c r="AF31" s="76">
        <v>16.563623195564514</v>
      </c>
      <c r="AG31" s="76">
        <v>15835.22082031249</v>
      </c>
      <c r="AH31" s="76">
        <v>29172.257000181668</v>
      </c>
      <c r="AI31" s="76">
        <v>9040.6302734374985</v>
      </c>
      <c r="AJ31" s="76">
        <v>64.624433837891274</v>
      </c>
      <c r="AK31" s="76">
        <v>2908.6647264837461</v>
      </c>
      <c r="AL31" s="76">
        <v>13116.998978515629</v>
      </c>
      <c r="AM31" s="76">
        <v>15792.056892389102</v>
      </c>
      <c r="AN31" s="76">
        <v>2842.2584960937511</v>
      </c>
      <c r="AO31" s="76">
        <v>30395.941955566399</v>
      </c>
      <c r="AP31" s="76">
        <v>176.93270605468712</v>
      </c>
      <c r="AQ31" s="76">
        <v>38913.942025390628</v>
      </c>
      <c r="AR31" s="76">
        <v>35850.221054718757</v>
      </c>
      <c r="AS31" s="76">
        <v>34452.1499921875</v>
      </c>
      <c r="AT31" s="76">
        <v>13376.748454020706</v>
      </c>
      <c r="AU31" s="76">
        <v>43087.8425957031</v>
      </c>
      <c r="AV31" s="76">
        <v>19672.686097656246</v>
      </c>
      <c r="AW31" s="76">
        <v>2491.6527247225936</v>
      </c>
      <c r="AX31" s="76">
        <v>30252.998452148433</v>
      </c>
      <c r="AY31" s="76">
        <v>40076.586988281291</v>
      </c>
    </row>
    <row r="32" spans="1:51" x14ac:dyDescent="0.25">
      <c r="A32" s="81">
        <v>43679</v>
      </c>
      <c r="B32" s="82">
        <v>7</v>
      </c>
      <c r="C32" s="76">
        <v>35560.421851562518</v>
      </c>
      <c r="D32" s="76">
        <v>35509.448250000016</v>
      </c>
      <c r="E32" s="76">
        <v>21091.761447517638</v>
      </c>
      <c r="F32" s="76">
        <v>61144.957268901198</v>
      </c>
      <c r="G32" s="76">
        <v>29310.963876911115</v>
      </c>
      <c r="H32" s="76">
        <v>6630.2756709556352</v>
      </c>
      <c r="I32" s="76">
        <v>27356.137719546899</v>
      </c>
      <c r="J32" s="76">
        <v>71.417178153991813</v>
      </c>
      <c r="K32" s="76">
        <v>18309.480810546887</v>
      </c>
      <c r="L32" s="76">
        <v>12376.96749306956</v>
      </c>
      <c r="M32" s="76">
        <v>33694.504308593714</v>
      </c>
      <c r="N32" s="76">
        <v>14255.605326171875</v>
      </c>
      <c r="O32" s="76">
        <v>42926.428505437492</v>
      </c>
      <c r="P32" s="76">
        <v>2688.2148578906308</v>
      </c>
      <c r="Q32" s="76">
        <v>31.950004577636712</v>
      </c>
      <c r="R32" s="76">
        <v>6746.7175170898554</v>
      </c>
      <c r="S32" s="76">
        <v>41898.290785793994</v>
      </c>
      <c r="T32" s="76">
        <v>16551.375064453121</v>
      </c>
      <c r="U32" s="76">
        <v>9383.0343515625027</v>
      </c>
      <c r="V32" s="76">
        <v>64828.664455687169</v>
      </c>
      <c r="W32" s="76">
        <v>4357.676904296869</v>
      </c>
      <c r="X32" s="76">
        <v>15415.580418203115</v>
      </c>
      <c r="Y32" s="76">
        <v>13905.608117187496</v>
      </c>
      <c r="Z32" s="76">
        <v>447.34370876464851</v>
      </c>
      <c r="AA32" s="76">
        <v>25458.930899414041</v>
      </c>
      <c r="AB32" s="76">
        <v>20499.400171875011</v>
      </c>
      <c r="AC32" s="76">
        <v>30153.331253418994</v>
      </c>
      <c r="AD32" s="76">
        <v>38258.984089843732</v>
      </c>
      <c r="AE32" s="76">
        <v>8999.3050263672012</v>
      </c>
      <c r="AF32" s="76">
        <v>16.563623195564514</v>
      </c>
      <c r="AG32" s="76">
        <v>20878.872296874997</v>
      </c>
      <c r="AH32" s="76">
        <v>40129.212683775419</v>
      </c>
      <c r="AI32" s="76">
        <v>10942.279541015625</v>
      </c>
      <c r="AJ32" s="76">
        <v>82.526240966797019</v>
      </c>
      <c r="AK32" s="76">
        <v>3210.6123094915583</v>
      </c>
      <c r="AL32" s="76">
        <v>17248.748621093782</v>
      </c>
      <c r="AM32" s="76">
        <v>21630.306620904783</v>
      </c>
      <c r="AN32" s="76">
        <v>4282.3517089843826</v>
      </c>
      <c r="AO32" s="76">
        <v>38020.783890136743</v>
      </c>
      <c r="AP32" s="76">
        <v>264.39967382812603</v>
      </c>
      <c r="AQ32" s="76">
        <v>45281.0710214844</v>
      </c>
      <c r="AR32" s="76">
        <v>44349.322739539086</v>
      </c>
      <c r="AS32" s="76">
        <v>45245.673542968718</v>
      </c>
      <c r="AT32" s="76">
        <v>15370.402884176956</v>
      </c>
      <c r="AU32" s="76">
        <v>55472.009304687512</v>
      </c>
      <c r="AV32" s="76">
        <v>24968.793882812519</v>
      </c>
      <c r="AW32" s="76">
        <v>3140.5560691670253</v>
      </c>
      <c r="AX32" s="76">
        <v>38754.170587158209</v>
      </c>
      <c r="AY32" s="76">
        <v>47628.725359375057</v>
      </c>
    </row>
    <row r="33" spans="1:51" x14ac:dyDescent="0.25">
      <c r="A33" s="81">
        <v>43679</v>
      </c>
      <c r="B33" s="82">
        <v>8</v>
      </c>
      <c r="C33" s="76">
        <v>44311.342484375025</v>
      </c>
      <c r="D33" s="76">
        <v>42900.24812500002</v>
      </c>
      <c r="E33" s="76">
        <v>25024.137238533276</v>
      </c>
      <c r="F33" s="76">
        <v>77571.347671244919</v>
      </c>
      <c r="G33" s="76">
        <v>35809.791101748262</v>
      </c>
      <c r="H33" s="76">
        <v>7816.6416547837553</v>
      </c>
      <c r="I33" s="76">
        <v>36800.85441667182</v>
      </c>
      <c r="J33" s="76">
        <v>93.066049575805692</v>
      </c>
      <c r="K33" s="76">
        <v>22871.76923828126</v>
      </c>
      <c r="L33" s="76">
        <v>14516.255179647682</v>
      </c>
      <c r="M33" s="76">
        <v>38739.451134374998</v>
      </c>
      <c r="N33" s="76">
        <v>15902.788478515617</v>
      </c>
      <c r="O33" s="76">
        <v>55727.565070906239</v>
      </c>
      <c r="P33" s="76">
        <v>3012.9199289024027</v>
      </c>
      <c r="Q33" s="76">
        <v>32.876414299011238</v>
      </c>
      <c r="R33" s="76">
        <v>7333.2958251953105</v>
      </c>
      <c r="S33" s="76">
        <v>50549.635186184641</v>
      </c>
      <c r="T33" s="76">
        <v>18621.300056640615</v>
      </c>
      <c r="U33" s="76">
        <v>10000.574031250013</v>
      </c>
      <c r="V33" s="76">
        <v>78258.211213499715</v>
      </c>
      <c r="W33" s="76">
        <v>4935.8769287109408</v>
      </c>
      <c r="X33" s="76">
        <v>19520.990973945311</v>
      </c>
      <c r="Y33" s="76">
        <v>16891.738273437495</v>
      </c>
      <c r="Z33" s="76">
        <v>494.61199869384762</v>
      </c>
      <c r="AA33" s="76">
        <v>31496.020626953134</v>
      </c>
      <c r="AB33" s="76">
        <v>28949.472599609362</v>
      </c>
      <c r="AC33" s="76">
        <v>36067.726600678085</v>
      </c>
      <c r="AD33" s="76">
        <v>43962.529410156261</v>
      </c>
      <c r="AE33" s="76">
        <v>9816.0129902343797</v>
      </c>
      <c r="AF33" s="76">
        <v>16.563623195564514</v>
      </c>
      <c r="AG33" s="76">
        <v>26343.023917968738</v>
      </c>
      <c r="AH33" s="76">
        <v>44983.597984556669</v>
      </c>
      <c r="AI33" s="76">
        <v>13354.083447265624</v>
      </c>
      <c r="AJ33" s="76">
        <v>146.32195141601596</v>
      </c>
      <c r="AK33" s="76">
        <v>3589.315346267987</v>
      </c>
      <c r="AL33" s="76">
        <v>20447.606349609388</v>
      </c>
      <c r="AM33" s="76">
        <v>25356.128333795361</v>
      </c>
      <c r="AN33" s="76">
        <v>5051.003222656238</v>
      </c>
      <c r="AO33" s="76">
        <v>48777.631144531217</v>
      </c>
      <c r="AP33" s="76">
        <v>395.31680478630153</v>
      </c>
      <c r="AQ33" s="76">
        <v>58846.391505859312</v>
      </c>
      <c r="AR33" s="76">
        <v>55367.752383828134</v>
      </c>
      <c r="AS33" s="76">
        <v>54057.07152343748</v>
      </c>
      <c r="AT33" s="76">
        <v>17771.73523202067</v>
      </c>
      <c r="AU33" s="76">
        <v>69431.959945312497</v>
      </c>
      <c r="AV33" s="76">
        <v>26935.511582031289</v>
      </c>
      <c r="AW33" s="76">
        <v>3238.329933126839</v>
      </c>
      <c r="AX33" s="76">
        <v>45421.057280273439</v>
      </c>
      <c r="AY33" s="76">
        <v>64355.584800781253</v>
      </c>
    </row>
    <row r="34" spans="1:51" x14ac:dyDescent="0.25">
      <c r="A34" s="81">
        <v>43679</v>
      </c>
      <c r="B34" s="82">
        <v>9</v>
      </c>
      <c r="C34" s="76">
        <v>49788.652371093653</v>
      </c>
      <c r="D34" s="76">
        <v>48143.847449218745</v>
      </c>
      <c r="E34" s="76">
        <v>25099.677443611406</v>
      </c>
      <c r="F34" s="76">
        <v>81235.276397807465</v>
      </c>
      <c r="G34" s="76">
        <v>39227.620495984353</v>
      </c>
      <c r="H34" s="76">
        <v>10100.785937424391</v>
      </c>
      <c r="I34" s="76">
        <v>42724.991499046875</v>
      </c>
      <c r="J34" s="76">
        <v>96.636657714843693</v>
      </c>
      <c r="K34" s="76">
        <v>25655.999658203142</v>
      </c>
      <c r="L34" s="76">
        <v>16291.602312092979</v>
      </c>
      <c r="M34" s="76">
        <v>45849.585357031276</v>
      </c>
      <c r="N34" s="76">
        <v>14843.92290820312</v>
      </c>
      <c r="O34" s="76">
        <v>63654.058681062532</v>
      </c>
      <c r="P34" s="76">
        <v>3410.0971654437735</v>
      </c>
      <c r="Q34" s="76">
        <v>33.913148880004883</v>
      </c>
      <c r="R34" s="76">
        <v>6505.6862670898499</v>
      </c>
      <c r="S34" s="76">
        <v>52797.236901028373</v>
      </c>
      <c r="T34" s="76">
        <v>18809.915712890619</v>
      </c>
      <c r="U34" s="76">
        <v>9124.8410546874875</v>
      </c>
      <c r="V34" s="76">
        <v>76060.32027234335</v>
      </c>
      <c r="W34" s="76">
        <v>5463.4753662109397</v>
      </c>
      <c r="X34" s="76">
        <v>23646.947906911941</v>
      </c>
      <c r="Y34" s="76">
        <v>18987.401738281249</v>
      </c>
      <c r="Z34" s="76">
        <v>523.21625715332038</v>
      </c>
      <c r="AA34" s="76">
        <v>34578.545935546885</v>
      </c>
      <c r="AB34" s="76">
        <v>37226.515789062491</v>
      </c>
      <c r="AC34" s="76">
        <v>37077.461831342291</v>
      </c>
      <c r="AD34" s="76">
        <v>41627.020835937517</v>
      </c>
      <c r="AE34" s="76">
        <v>10849.547365234374</v>
      </c>
      <c r="AF34" s="76">
        <v>16.563623195564514</v>
      </c>
      <c r="AG34" s="76">
        <v>27103.505539062502</v>
      </c>
      <c r="AH34" s="76">
        <v>41310.224941587883</v>
      </c>
      <c r="AI34" s="76">
        <v>14978.886669921874</v>
      </c>
      <c r="AJ34" s="76">
        <v>248.39436328124998</v>
      </c>
      <c r="AK34" s="76">
        <v>3912.0265576734701</v>
      </c>
      <c r="AL34" s="76">
        <v>19552.380486328126</v>
      </c>
      <c r="AM34" s="76">
        <v>26001.562298639114</v>
      </c>
      <c r="AN34" s="76">
        <v>4233.2397460937473</v>
      </c>
      <c r="AO34" s="76">
        <v>54296.816727539066</v>
      </c>
      <c r="AP34" s="76">
        <v>771.52527902160614</v>
      </c>
      <c r="AQ34" s="76">
        <v>73532.18166015629</v>
      </c>
      <c r="AR34" s="76">
        <v>64221.564358148418</v>
      </c>
      <c r="AS34" s="76">
        <v>55076.467080078124</v>
      </c>
      <c r="AT34" s="76">
        <v>19654.7272390207</v>
      </c>
      <c r="AU34" s="76">
        <v>73195.215476562516</v>
      </c>
      <c r="AV34" s="76">
        <v>25321.567808593751</v>
      </c>
      <c r="AW34" s="76">
        <v>2684.8246981365896</v>
      </c>
      <c r="AX34" s="76">
        <v>44519.385043945324</v>
      </c>
      <c r="AY34" s="76">
        <v>80900.845246093682</v>
      </c>
    </row>
    <row r="35" spans="1:51" x14ac:dyDescent="0.25">
      <c r="A35" s="81">
        <v>43679</v>
      </c>
      <c r="B35" s="82">
        <v>10</v>
      </c>
      <c r="C35" s="76">
        <v>52928.893160156214</v>
      </c>
      <c r="D35" s="76">
        <v>51688.576851562502</v>
      </c>
      <c r="E35" s="76">
        <v>25991.606047127028</v>
      </c>
      <c r="F35" s="76">
        <v>84784.037159526211</v>
      </c>
      <c r="G35" s="76">
        <v>42926.520628175218</v>
      </c>
      <c r="H35" s="76">
        <v>10851.470563830659</v>
      </c>
      <c r="I35" s="76">
        <v>46956.636819734362</v>
      </c>
      <c r="J35" s="76">
        <v>97.87446212768549</v>
      </c>
      <c r="K35" s="76">
        <v>27801.259765625018</v>
      </c>
      <c r="L35" s="76">
        <v>17444.237034014855</v>
      </c>
      <c r="M35" s="76">
        <v>48073.800709374969</v>
      </c>
      <c r="N35" s="76">
        <v>15264.15016796875</v>
      </c>
      <c r="O35" s="76">
        <v>68765.961199203201</v>
      </c>
      <c r="P35" s="76">
        <v>3610.9538561970221</v>
      </c>
      <c r="Q35" s="76">
        <v>33.893644332885728</v>
      </c>
      <c r="R35" s="76">
        <v>6425.9035766601528</v>
      </c>
      <c r="S35" s="76">
        <v>55147.268201809631</v>
      </c>
      <c r="T35" s="76">
        <v>19992.291664062515</v>
      </c>
      <c r="U35" s="76">
        <v>9269.0558203125111</v>
      </c>
      <c r="V35" s="76">
        <v>76153.676734155903</v>
      </c>
      <c r="W35" s="76">
        <v>6214.7719238281188</v>
      </c>
      <c r="X35" s="76">
        <v>25490.356349948343</v>
      </c>
      <c r="Y35" s="76">
        <v>20052.461222656246</v>
      </c>
      <c r="Z35" s="76">
        <v>526.12971864013696</v>
      </c>
      <c r="AA35" s="76">
        <v>36603.835560546875</v>
      </c>
      <c r="AB35" s="76">
        <v>41710.486726562493</v>
      </c>
      <c r="AC35" s="76">
        <v>38470.337150153813</v>
      </c>
      <c r="AD35" s="76">
        <v>41694.408675781262</v>
      </c>
      <c r="AE35" s="76">
        <v>12205.868484375027</v>
      </c>
      <c r="AF35" s="76">
        <v>16.563623195564514</v>
      </c>
      <c r="AG35" s="76">
        <v>28229.603898437494</v>
      </c>
      <c r="AH35" s="76">
        <v>42243.892480650429</v>
      </c>
      <c r="AI35" s="76">
        <v>16240.823144531247</v>
      </c>
      <c r="AJ35" s="76">
        <v>272.41055444335956</v>
      </c>
      <c r="AK35" s="76">
        <v>4227.4746456121647</v>
      </c>
      <c r="AL35" s="76">
        <v>19688.982326171885</v>
      </c>
      <c r="AM35" s="76">
        <v>27177.019554498489</v>
      </c>
      <c r="AN35" s="76">
        <v>4225.1715332031417</v>
      </c>
      <c r="AO35" s="76">
        <v>57079.023006835923</v>
      </c>
      <c r="AP35" s="76">
        <v>925.1222339929194</v>
      </c>
      <c r="AQ35" s="76">
        <v>83635.541070312451</v>
      </c>
      <c r="AR35" s="76">
        <v>69388.832873203079</v>
      </c>
      <c r="AS35" s="76">
        <v>57107.474906249998</v>
      </c>
      <c r="AT35" s="76">
        <v>21235.753770426942</v>
      </c>
      <c r="AU35" s="76">
        <v>76581.629265625015</v>
      </c>
      <c r="AV35" s="76">
        <v>26217.096039062464</v>
      </c>
      <c r="AW35" s="76">
        <v>2744.850022879029</v>
      </c>
      <c r="AX35" s="76">
        <v>45686.032019042977</v>
      </c>
      <c r="AY35" s="76">
        <v>90637.194324218784</v>
      </c>
    </row>
    <row r="36" spans="1:51" x14ac:dyDescent="0.25">
      <c r="A36" s="81">
        <v>43679</v>
      </c>
      <c r="B36" s="82">
        <v>11</v>
      </c>
      <c r="C36" s="76">
        <v>54355.199164062484</v>
      </c>
      <c r="D36" s="76">
        <v>51498.423339843757</v>
      </c>
      <c r="E36" s="76">
        <v>25811.125539314529</v>
      </c>
      <c r="F36" s="76">
        <v>86891.468706401196</v>
      </c>
      <c r="G36" s="76">
        <v>43467.655358763572</v>
      </c>
      <c r="H36" s="76">
        <v>10685.827602893132</v>
      </c>
      <c r="I36" s="76">
        <v>49808.787403187438</v>
      </c>
      <c r="J36" s="76">
        <v>93.624338150024414</v>
      </c>
      <c r="K36" s="76">
        <v>28266.039208984384</v>
      </c>
      <c r="L36" s="76">
        <v>16596.397568967983</v>
      </c>
      <c r="M36" s="76">
        <v>48092.57457031247</v>
      </c>
      <c r="N36" s="76">
        <v>16066.968433593753</v>
      </c>
      <c r="O36" s="76">
        <v>71375.736734046906</v>
      </c>
      <c r="P36" s="76">
        <v>3625.4794166884776</v>
      </c>
      <c r="Q36" s="76">
        <v>32.103382110595703</v>
      </c>
      <c r="R36" s="76">
        <v>6401.0261230468623</v>
      </c>
      <c r="S36" s="76">
        <v>55462.023287747099</v>
      </c>
      <c r="T36" s="76">
        <v>21319.702939453113</v>
      </c>
      <c r="U36" s="76">
        <v>9678.1256601562382</v>
      </c>
      <c r="V36" s="76">
        <v>76095.503990968384</v>
      </c>
      <c r="W36" s="76">
        <v>6314.5092773437509</v>
      </c>
      <c r="X36" s="76">
        <v>26855.366883012957</v>
      </c>
      <c r="Y36" s="76">
        <v>18973.262289062499</v>
      </c>
      <c r="Z36" s="76">
        <v>549.7939278686523</v>
      </c>
      <c r="AA36" s="76">
        <v>36383.642105468774</v>
      </c>
      <c r="AB36" s="76">
        <v>42316.588054687483</v>
      </c>
      <c r="AC36" s="76">
        <v>39267.566448628619</v>
      </c>
      <c r="AD36" s="76">
        <v>41608.094820312494</v>
      </c>
      <c r="AE36" s="76">
        <v>12480.368119140612</v>
      </c>
      <c r="AF36" s="76">
        <v>16.563623195564514</v>
      </c>
      <c r="AG36" s="76">
        <v>28256.903695312492</v>
      </c>
      <c r="AH36" s="76">
        <v>42999.665062681699</v>
      </c>
      <c r="AI36" s="76">
        <v>16271.342578125001</v>
      </c>
      <c r="AJ36" s="76">
        <v>288.53790527343801</v>
      </c>
      <c r="AK36" s="76">
        <v>4427.770416074809</v>
      </c>
      <c r="AL36" s="76">
        <v>19700.022724609371</v>
      </c>
      <c r="AM36" s="76">
        <v>27691.409583795383</v>
      </c>
      <c r="AN36" s="76">
        <v>4354.0572753906181</v>
      </c>
      <c r="AO36" s="76">
        <v>57172.34487890626</v>
      </c>
      <c r="AP36" s="76">
        <v>950.61965595825404</v>
      </c>
      <c r="AQ36" s="76">
        <v>88092.779824218625</v>
      </c>
      <c r="AR36" s="76">
        <v>69373.925999390616</v>
      </c>
      <c r="AS36" s="76">
        <v>57686.822757812472</v>
      </c>
      <c r="AT36" s="76">
        <v>21312.773358145689</v>
      </c>
      <c r="AU36" s="76">
        <v>75895.975195312523</v>
      </c>
      <c r="AV36" s="76">
        <v>26999.849320312518</v>
      </c>
      <c r="AW36" s="76">
        <v>2824.6300777969377</v>
      </c>
      <c r="AX36" s="76">
        <v>45667.075065917961</v>
      </c>
      <c r="AY36" s="76">
        <v>92983.986296874995</v>
      </c>
    </row>
    <row r="37" spans="1:51" x14ac:dyDescent="0.25">
      <c r="A37" s="81">
        <v>43679</v>
      </c>
      <c r="B37" s="82">
        <v>12</v>
      </c>
      <c r="C37" s="76">
        <v>54012.301507812568</v>
      </c>
      <c r="D37" s="76">
        <v>50680.857882812517</v>
      </c>
      <c r="E37" s="76">
        <v>25363.364133064508</v>
      </c>
      <c r="F37" s="76">
        <v>86483.225229838717</v>
      </c>
      <c r="G37" s="76">
        <v>42346.529068707372</v>
      </c>
      <c r="H37" s="76">
        <v>10895.541490143154</v>
      </c>
      <c r="I37" s="76">
        <v>50395.26974233592</v>
      </c>
      <c r="J37" s="76">
        <v>93.897785186767493</v>
      </c>
      <c r="K37" s="76">
        <v>27890.829785156264</v>
      </c>
      <c r="L37" s="76">
        <v>16683.872914038297</v>
      </c>
      <c r="M37" s="76">
        <v>46168.642662500017</v>
      </c>
      <c r="N37" s="76">
        <v>16379.683781249998</v>
      </c>
      <c r="O37" s="76">
        <v>70524.401408687525</v>
      </c>
      <c r="P37" s="76">
        <v>3352.3456456397726</v>
      </c>
      <c r="Q37" s="76">
        <v>32.59232568740844</v>
      </c>
      <c r="R37" s="76">
        <v>6264.7317626953181</v>
      </c>
      <c r="S37" s="76">
        <v>55067.246076809606</v>
      </c>
      <c r="T37" s="76">
        <v>22001.833445312492</v>
      </c>
      <c r="U37" s="76">
        <v>9960.4236953125019</v>
      </c>
      <c r="V37" s="76">
        <v>75318.82326312465</v>
      </c>
      <c r="W37" s="76">
        <v>6261.3393066406188</v>
      </c>
      <c r="X37" s="76">
        <v>26518.77932610035</v>
      </c>
      <c r="Y37" s="76">
        <v>18368.362527343754</v>
      </c>
      <c r="Z37" s="76">
        <v>536.61528911132825</v>
      </c>
      <c r="AA37" s="76">
        <v>36052.599423828106</v>
      </c>
      <c r="AB37" s="76">
        <v>42189.784828125041</v>
      </c>
      <c r="AC37" s="76">
        <v>39415.890192233892</v>
      </c>
      <c r="AD37" s="76">
        <v>41274.518324218727</v>
      </c>
      <c r="AE37" s="76">
        <v>11187.861281249994</v>
      </c>
      <c r="AF37" s="76">
        <v>16.563623195564514</v>
      </c>
      <c r="AG37" s="76">
        <v>27952.638734374996</v>
      </c>
      <c r="AH37" s="76">
        <v>43224.589906431676</v>
      </c>
      <c r="AI37" s="76">
        <v>15950.897167968751</v>
      </c>
      <c r="AJ37" s="76">
        <v>262.41418066406317</v>
      </c>
      <c r="AK37" s="76">
        <v>4268.8167236480549</v>
      </c>
      <c r="AL37" s="76">
        <v>19482.664541015616</v>
      </c>
      <c r="AM37" s="76">
        <v>27254.504476373506</v>
      </c>
      <c r="AN37" s="76">
        <v>4369.8993652343706</v>
      </c>
      <c r="AO37" s="76">
        <v>56064.32518749997</v>
      </c>
      <c r="AP37" s="76">
        <v>935.52693187499915</v>
      </c>
      <c r="AQ37" s="76">
        <v>88570.246042968749</v>
      </c>
      <c r="AR37" s="76">
        <v>68416.177119328131</v>
      </c>
      <c r="AS37" s="76">
        <v>56737.274435546846</v>
      </c>
      <c r="AT37" s="76">
        <v>21090.28856342697</v>
      </c>
      <c r="AU37" s="76">
        <v>74771.197386718748</v>
      </c>
      <c r="AV37" s="76">
        <v>27267.82889843751</v>
      </c>
      <c r="AW37" s="76">
        <v>2808.2809663658163</v>
      </c>
      <c r="AX37" s="76">
        <v>44843.899562988277</v>
      </c>
      <c r="AY37" s="76">
        <v>91352.484449218726</v>
      </c>
    </row>
    <row r="38" spans="1:51" x14ac:dyDescent="0.25">
      <c r="A38" s="81">
        <v>43679</v>
      </c>
      <c r="B38" s="82">
        <v>13</v>
      </c>
      <c r="C38" s="76">
        <v>53766.77648046871</v>
      </c>
      <c r="D38" s="76">
        <v>49290.674613281248</v>
      </c>
      <c r="E38" s="76">
        <v>25262.990129158265</v>
      </c>
      <c r="F38" s="76">
        <v>85807.686944682559</v>
      </c>
      <c r="G38" s="76">
        <v>39782.688303029281</v>
      </c>
      <c r="H38" s="76">
        <v>10358.811710643138</v>
      </c>
      <c r="I38" s="76">
        <v>50157.680723062535</v>
      </c>
      <c r="J38" s="76">
        <v>86.2298908233643</v>
      </c>
      <c r="K38" s="76">
        <v>27340.422021484395</v>
      </c>
      <c r="L38" s="76">
        <v>15658.503457210174</v>
      </c>
      <c r="M38" s="76">
        <v>45511.802392968755</v>
      </c>
      <c r="N38" s="76">
        <v>16663.931703124999</v>
      </c>
      <c r="O38" s="76">
        <v>69505.958166953074</v>
      </c>
      <c r="P38" s="76">
        <v>3169.9754030949716</v>
      </c>
      <c r="Q38" s="76">
        <v>31.356530666351318</v>
      </c>
      <c r="R38" s="76">
        <v>6246.1703613281215</v>
      </c>
      <c r="S38" s="76">
        <v>53616.470701809601</v>
      </c>
      <c r="T38" s="76">
        <v>22474.381535156263</v>
      </c>
      <c r="U38" s="76">
        <v>10454.800365234381</v>
      </c>
      <c r="V38" s="76">
        <v>74540.748096937212</v>
      </c>
      <c r="W38" s="76">
        <v>5981.1727783203096</v>
      </c>
      <c r="X38" s="76">
        <v>25353.270147503856</v>
      </c>
      <c r="Y38" s="76">
        <v>17110.409375000003</v>
      </c>
      <c r="Z38" s="76">
        <v>507.41934334716802</v>
      </c>
      <c r="AA38" s="76">
        <v>35351.945753906242</v>
      </c>
      <c r="AB38" s="76">
        <v>41590.041792968754</v>
      </c>
      <c r="AC38" s="76">
        <v>39072.333266983725</v>
      </c>
      <c r="AD38" s="76">
        <v>41260.866902343761</v>
      </c>
      <c r="AE38" s="76">
        <v>10382.019683593768</v>
      </c>
      <c r="AF38" s="76">
        <v>16.563623195564514</v>
      </c>
      <c r="AG38" s="76">
        <v>27248.189609375007</v>
      </c>
      <c r="AH38" s="76">
        <v>43049.945636900411</v>
      </c>
      <c r="AI38" s="76">
        <v>15462.659130859376</v>
      </c>
      <c r="AJ38" s="76">
        <v>259.64550537109398</v>
      </c>
      <c r="AK38" s="76">
        <v>4023.0945962286196</v>
      </c>
      <c r="AL38" s="76">
        <v>19500.508306640604</v>
      </c>
      <c r="AM38" s="76">
        <v>26166.895743951634</v>
      </c>
      <c r="AN38" s="76">
        <v>4329.5423339843919</v>
      </c>
      <c r="AO38" s="76">
        <v>55344.352693359389</v>
      </c>
      <c r="AP38" s="76">
        <v>898.90788601196209</v>
      </c>
      <c r="AQ38" s="76">
        <v>87436.052375000058</v>
      </c>
      <c r="AR38" s="76">
        <v>66415.781704335954</v>
      </c>
      <c r="AS38" s="76">
        <v>56236.575064453136</v>
      </c>
      <c r="AT38" s="76">
        <v>20233.104891739473</v>
      </c>
      <c r="AU38" s="76">
        <v>73664.408140625048</v>
      </c>
      <c r="AV38" s="76">
        <v>27013.335082031277</v>
      </c>
      <c r="AW38" s="76">
        <v>2812.3378976729305</v>
      </c>
      <c r="AX38" s="76">
        <v>44009.607001953111</v>
      </c>
      <c r="AY38" s="76">
        <v>89471.421773437512</v>
      </c>
    </row>
    <row r="39" spans="1:51" x14ac:dyDescent="0.25">
      <c r="A39" s="81">
        <v>43679</v>
      </c>
      <c r="B39" s="82">
        <v>14</v>
      </c>
      <c r="C39" s="76">
        <v>51915.805847656251</v>
      </c>
      <c r="D39" s="76">
        <v>45983.687691406245</v>
      </c>
      <c r="E39" s="76">
        <v>24343.842482673881</v>
      </c>
      <c r="F39" s="76">
        <v>83616.592886088736</v>
      </c>
      <c r="G39" s="76">
        <v>35734.03678033637</v>
      </c>
      <c r="H39" s="76">
        <v>9528.4377318618845</v>
      </c>
      <c r="I39" s="76">
        <v>48912.586705765614</v>
      </c>
      <c r="J39" s="76">
        <v>91.850425720214801</v>
      </c>
      <c r="K39" s="76">
        <v>25690.231640624996</v>
      </c>
      <c r="L39" s="76">
        <v>15376.918616585186</v>
      </c>
      <c r="M39" s="76">
        <v>41638.248962500023</v>
      </c>
      <c r="N39" s="76">
        <v>16104.368628906248</v>
      </c>
      <c r="O39" s="76">
        <v>66840.384342250021</v>
      </c>
      <c r="P39" s="76">
        <v>3196.6721654832763</v>
      </c>
      <c r="Q39" s="76">
        <v>31.378956317901608</v>
      </c>
      <c r="R39" s="76">
        <v>6181.3671508789148</v>
      </c>
      <c r="S39" s="76">
        <v>50947.67624868462</v>
      </c>
      <c r="T39" s="76">
        <v>21978.996064453135</v>
      </c>
      <c r="U39" s="76">
        <v>10235.713818359369</v>
      </c>
      <c r="V39" s="76">
        <v>72843.93237193719</v>
      </c>
      <c r="W39" s="76">
        <v>5445.6952636718697</v>
      </c>
      <c r="X39" s="76">
        <v>23937.245566834525</v>
      </c>
      <c r="Y39" s="76">
        <v>16258.378277343751</v>
      </c>
      <c r="Z39" s="76">
        <v>476.13819897460945</v>
      </c>
      <c r="AA39" s="76">
        <v>33400.418996093773</v>
      </c>
      <c r="AB39" s="76">
        <v>40391.812535156278</v>
      </c>
      <c r="AC39" s="76">
        <v>37758.223195876541</v>
      </c>
      <c r="AD39" s="76">
        <v>40295.221910156259</v>
      </c>
      <c r="AE39" s="76">
        <v>9915.276335937484</v>
      </c>
      <c r="AF39" s="76">
        <v>16.563623195564514</v>
      </c>
      <c r="AG39" s="76">
        <v>26166.426566406255</v>
      </c>
      <c r="AH39" s="76">
        <v>41712.463656431704</v>
      </c>
      <c r="AI39" s="76">
        <v>14326.197607421873</v>
      </c>
      <c r="AJ39" s="76">
        <v>210.57053637695191</v>
      </c>
      <c r="AK39" s="76">
        <v>3534.8317895525934</v>
      </c>
      <c r="AL39" s="76">
        <v>19666.10729296874</v>
      </c>
      <c r="AM39" s="76">
        <v>25419.244267389102</v>
      </c>
      <c r="AN39" s="76">
        <v>4319.0680664062502</v>
      </c>
      <c r="AO39" s="76">
        <v>52782.98749902346</v>
      </c>
      <c r="AP39" s="76">
        <v>822.56524454223484</v>
      </c>
      <c r="AQ39" s="76">
        <v>84889.283085937524</v>
      </c>
      <c r="AR39" s="76">
        <v>62878.013015585959</v>
      </c>
      <c r="AS39" s="76">
        <v>53939.14146289062</v>
      </c>
      <c r="AT39" s="76">
        <v>19094.485933614451</v>
      </c>
      <c r="AU39" s="76">
        <v>70360.507824218701</v>
      </c>
      <c r="AV39" s="76">
        <v>26085.932828124991</v>
      </c>
      <c r="AW39" s="76">
        <v>2703.3806005859296</v>
      </c>
      <c r="AX39" s="76">
        <v>42994.148930664065</v>
      </c>
      <c r="AY39" s="76">
        <v>86389.489875000087</v>
      </c>
    </row>
    <row r="40" spans="1:51" x14ac:dyDescent="0.25">
      <c r="A40" s="81">
        <v>43679</v>
      </c>
      <c r="B40" s="82">
        <v>15</v>
      </c>
      <c r="C40" s="76">
        <v>49842.140042968807</v>
      </c>
      <c r="D40" s="76">
        <v>45956.196812499977</v>
      </c>
      <c r="E40" s="76">
        <v>23897.810998298901</v>
      </c>
      <c r="F40" s="76">
        <v>80283.901784526257</v>
      </c>
      <c r="G40" s="76">
        <v>36506.391848775755</v>
      </c>
      <c r="H40" s="76">
        <v>10006.413041236881</v>
      </c>
      <c r="I40" s="76">
        <v>47698.459751320326</v>
      </c>
      <c r="J40" s="76">
        <v>95.617839813232507</v>
      </c>
      <c r="K40" s="76">
        <v>25904.197998046886</v>
      </c>
      <c r="L40" s="76">
        <v>14616.260269928911</v>
      </c>
      <c r="M40" s="76">
        <v>42194.876079687507</v>
      </c>
      <c r="N40" s="76">
        <v>15333.559433593748</v>
      </c>
      <c r="O40" s="76">
        <v>65116.042198171897</v>
      </c>
      <c r="P40" s="76">
        <v>3242.8761163457043</v>
      </c>
      <c r="Q40" s="76">
        <v>31.019235134124749</v>
      </c>
      <c r="R40" s="76">
        <v>6103.436389160157</v>
      </c>
      <c r="S40" s="76">
        <v>51261.04179165337</v>
      </c>
      <c r="T40" s="76">
        <v>21282.320525390634</v>
      </c>
      <c r="U40" s="76">
        <v>9928.4749707031206</v>
      </c>
      <c r="V40" s="76">
        <v>71044.041425687115</v>
      </c>
      <c r="W40" s="76">
        <v>5526.4391601562484</v>
      </c>
      <c r="X40" s="76">
        <v>23140.547224527287</v>
      </c>
      <c r="Y40" s="76">
        <v>16324.189863281252</v>
      </c>
      <c r="Z40" s="76">
        <v>491.78704729003914</v>
      </c>
      <c r="AA40" s="76">
        <v>33543.498169921928</v>
      </c>
      <c r="AB40" s="76">
        <v>39054.293765625029</v>
      </c>
      <c r="AC40" s="76">
        <v>36006.994708166749</v>
      </c>
      <c r="AD40" s="76">
        <v>39774.220417968754</v>
      </c>
      <c r="AE40" s="76">
        <v>9295.7963789062305</v>
      </c>
      <c r="AF40" s="76">
        <v>16.563623195564514</v>
      </c>
      <c r="AG40" s="76">
        <v>26010.14663671875</v>
      </c>
      <c r="AH40" s="76">
        <v>41808.423601744173</v>
      </c>
      <c r="AI40" s="76">
        <v>14557.751806640626</v>
      </c>
      <c r="AJ40" s="76">
        <v>222.5939377441411</v>
      </c>
      <c r="AK40" s="76">
        <v>3565.6772268206614</v>
      </c>
      <c r="AL40" s="76">
        <v>19978.007683593754</v>
      </c>
      <c r="AM40" s="76">
        <v>24991.667017389114</v>
      </c>
      <c r="AN40" s="76">
        <v>4442.6534179687633</v>
      </c>
      <c r="AO40" s="76">
        <v>52054.290629882802</v>
      </c>
      <c r="AP40" s="76">
        <v>786.36280496215898</v>
      </c>
      <c r="AQ40" s="76">
        <v>81978.9541015625</v>
      </c>
      <c r="AR40" s="76">
        <v>62585.838309906285</v>
      </c>
      <c r="AS40" s="76">
        <v>53781.960855468766</v>
      </c>
      <c r="AT40" s="76">
        <v>18852.702423770701</v>
      </c>
      <c r="AU40" s="76">
        <v>68963.678460937503</v>
      </c>
      <c r="AV40" s="76">
        <v>25920.184281249989</v>
      </c>
      <c r="AW40" s="76">
        <v>2762.4050751953109</v>
      </c>
      <c r="AX40" s="76">
        <v>43123.991374511723</v>
      </c>
      <c r="AY40" s="76">
        <v>82196.319886718702</v>
      </c>
    </row>
    <row r="41" spans="1:51" x14ac:dyDescent="0.25">
      <c r="A41" s="81">
        <v>43679</v>
      </c>
      <c r="B41" s="82">
        <v>16</v>
      </c>
      <c r="C41" s="76">
        <v>47685.358050781295</v>
      </c>
      <c r="D41" s="76">
        <v>45509.552804687497</v>
      </c>
      <c r="E41" s="76">
        <v>23065.90335181453</v>
      </c>
      <c r="F41" s="76">
        <v>77414.316077494906</v>
      </c>
      <c r="G41" s="76">
        <v>34437.865740474379</v>
      </c>
      <c r="H41" s="76">
        <v>10590.35166667438</v>
      </c>
      <c r="I41" s="76">
        <v>46665.311883156224</v>
      </c>
      <c r="J41" s="76">
        <v>94.247846603393498</v>
      </c>
      <c r="K41" s="76">
        <v>25434.526123046886</v>
      </c>
      <c r="L41" s="76">
        <v>14757.326889022706</v>
      </c>
      <c r="M41" s="76">
        <v>41199.628565625047</v>
      </c>
      <c r="N41" s="76">
        <v>14823.832992187501</v>
      </c>
      <c r="O41" s="76">
        <v>63975.246128249957</v>
      </c>
      <c r="P41" s="76">
        <v>3264.8057190019545</v>
      </c>
      <c r="Q41" s="76">
        <v>31.61661100387574</v>
      </c>
      <c r="R41" s="76">
        <v>5910.503247070309</v>
      </c>
      <c r="S41" s="76">
        <v>50775.16712173148</v>
      </c>
      <c r="T41" s="76">
        <v>20594.071072265633</v>
      </c>
      <c r="U41" s="76">
        <v>9540.46011914062</v>
      </c>
      <c r="V41" s="76">
        <v>68828.263353093309</v>
      </c>
      <c r="W41" s="76">
        <v>5605.7821533203096</v>
      </c>
      <c r="X41" s="76">
        <v>21445.825253284791</v>
      </c>
      <c r="Y41" s="76">
        <v>16173.428171875003</v>
      </c>
      <c r="Z41" s="76">
        <v>496.97353610839843</v>
      </c>
      <c r="AA41" s="76">
        <v>32789.815039062516</v>
      </c>
      <c r="AB41" s="76">
        <v>37565.59822656255</v>
      </c>
      <c r="AC41" s="76">
        <v>34587.874819823563</v>
      </c>
      <c r="AD41" s="76">
        <v>38953.773246093777</v>
      </c>
      <c r="AE41" s="76">
        <v>8860.8515878906182</v>
      </c>
      <c r="AF41" s="76">
        <v>16.563623195564514</v>
      </c>
      <c r="AG41" s="76">
        <v>25461.050386718758</v>
      </c>
      <c r="AH41" s="76">
        <v>41529.215265806692</v>
      </c>
      <c r="AI41" s="76">
        <v>14715.02587890625</v>
      </c>
      <c r="AJ41" s="76">
        <v>240.37127124023374</v>
      </c>
      <c r="AK41" s="76">
        <v>3677.565831511823</v>
      </c>
      <c r="AL41" s="76">
        <v>19939.190527343759</v>
      </c>
      <c r="AM41" s="76">
        <v>24414.71311113911</v>
      </c>
      <c r="AN41" s="76">
        <v>4402.5057617187576</v>
      </c>
      <c r="AO41" s="76">
        <v>51398.911355468757</v>
      </c>
      <c r="AP41" s="76">
        <v>822.26052293090913</v>
      </c>
      <c r="AQ41" s="76">
        <v>79925.86460156244</v>
      </c>
      <c r="AR41" s="76">
        <v>59913.650436499978</v>
      </c>
      <c r="AS41" s="76">
        <v>53482.570740234361</v>
      </c>
      <c r="AT41" s="76">
        <v>18460.169741426966</v>
      </c>
      <c r="AU41" s="76">
        <v>67457.11751562501</v>
      </c>
      <c r="AV41" s="76">
        <v>26211.797863281234</v>
      </c>
      <c r="AW41" s="76">
        <v>2775.6996201171905</v>
      </c>
      <c r="AX41" s="76">
        <v>42519.704760742192</v>
      </c>
      <c r="AY41" s="76">
        <v>79150.577332031331</v>
      </c>
    </row>
    <row r="42" spans="1:51" x14ac:dyDescent="0.25">
      <c r="A42" s="81">
        <v>43679</v>
      </c>
      <c r="B42" s="82">
        <v>17</v>
      </c>
      <c r="C42" s="76">
        <v>45283.260148437505</v>
      </c>
      <c r="D42" s="76">
        <v>43900.001457031278</v>
      </c>
      <c r="E42" s="76">
        <v>21851.374338142668</v>
      </c>
      <c r="F42" s="76">
        <v>74504.214397807431</v>
      </c>
      <c r="G42" s="76">
        <v>32888.386981373376</v>
      </c>
      <c r="H42" s="76">
        <v>9471.3197130181361</v>
      </c>
      <c r="I42" s="76">
        <v>45094.580159773403</v>
      </c>
      <c r="J42" s="76">
        <v>94.060621261596694</v>
      </c>
      <c r="K42" s="76">
        <v>24896.817138671893</v>
      </c>
      <c r="L42" s="76">
        <v>14080.334307202373</v>
      </c>
      <c r="M42" s="76">
        <v>38296.467168750009</v>
      </c>
      <c r="N42" s="76">
        <v>13346.465744140625</v>
      </c>
      <c r="O42" s="76">
        <v>61494.715489640614</v>
      </c>
      <c r="P42" s="76">
        <v>2924.4306968559576</v>
      </c>
      <c r="Q42" s="76">
        <v>30.499452114105218</v>
      </c>
      <c r="R42" s="76">
        <v>5719.5053588867186</v>
      </c>
      <c r="S42" s="76">
        <v>49884.846772122095</v>
      </c>
      <c r="T42" s="76">
        <v>19656.301953124999</v>
      </c>
      <c r="U42" s="76">
        <v>8873.083666015631</v>
      </c>
      <c r="V42" s="76">
        <v>67510.090795905824</v>
      </c>
      <c r="W42" s="76">
        <v>5170.81916503906</v>
      </c>
      <c r="X42" s="76">
        <v>19722.087959956112</v>
      </c>
      <c r="Y42" s="76">
        <v>16228.439917968755</v>
      </c>
      <c r="Z42" s="76">
        <v>438.32603469238279</v>
      </c>
      <c r="AA42" s="76">
        <v>31091.699632812455</v>
      </c>
      <c r="AB42" s="76">
        <v>35395.037429687472</v>
      </c>
      <c r="AC42" s="76">
        <v>33551.47328555664</v>
      </c>
      <c r="AD42" s="76">
        <v>38043.279363281261</v>
      </c>
      <c r="AE42" s="76">
        <v>9508.9078750000062</v>
      </c>
      <c r="AF42" s="76">
        <v>16.563623195564514</v>
      </c>
      <c r="AG42" s="76">
        <v>25063.636972656259</v>
      </c>
      <c r="AH42" s="76">
        <v>40728.841285337876</v>
      </c>
      <c r="AI42" s="76">
        <v>14767.169189453125</v>
      </c>
      <c r="AJ42" s="76">
        <v>209.05232836914104</v>
      </c>
      <c r="AK42" s="76">
        <v>3585.8080842773252</v>
      </c>
      <c r="AL42" s="76">
        <v>20085.20439257814</v>
      </c>
      <c r="AM42" s="76">
        <v>23789.272716607895</v>
      </c>
      <c r="AN42" s="76">
        <v>4321.0911132812616</v>
      </c>
      <c r="AO42" s="76">
        <v>49845.791005859406</v>
      </c>
      <c r="AP42" s="76">
        <v>796.55204866332974</v>
      </c>
      <c r="AQ42" s="76">
        <v>76995.831169921817</v>
      </c>
      <c r="AR42" s="76">
        <v>59683.370880140617</v>
      </c>
      <c r="AS42" s="76">
        <v>52787.156798828109</v>
      </c>
      <c r="AT42" s="76">
        <v>17991.694271551944</v>
      </c>
      <c r="AU42" s="76">
        <v>65601.921031249993</v>
      </c>
      <c r="AV42" s="76">
        <v>25820.938964843735</v>
      </c>
      <c r="AW42" s="76">
        <v>2943.6357576997239</v>
      </c>
      <c r="AX42" s="76">
        <v>42034.640180664057</v>
      </c>
      <c r="AY42" s="76">
        <v>75530.394269531229</v>
      </c>
    </row>
    <row r="43" spans="1:51" x14ac:dyDescent="0.25">
      <c r="A43" s="81">
        <v>43679</v>
      </c>
      <c r="B43" s="82">
        <v>18</v>
      </c>
      <c r="C43" s="76">
        <v>44180.967589843698</v>
      </c>
      <c r="D43" s="76">
        <v>41889.394773437532</v>
      </c>
      <c r="E43" s="76">
        <v>21358.909162361386</v>
      </c>
      <c r="F43" s="76">
        <v>74318.744917338743</v>
      </c>
      <c r="G43" s="76">
        <v>31595.276253069536</v>
      </c>
      <c r="H43" s="76">
        <v>7075.8881267525121</v>
      </c>
      <c r="I43" s="76">
        <v>43188.463632359359</v>
      </c>
      <c r="J43" s="76">
        <v>113.0084419250488</v>
      </c>
      <c r="K43" s="76">
        <v>23804.092822265629</v>
      </c>
      <c r="L43" s="76">
        <v>12747.245308272688</v>
      </c>
      <c r="M43" s="76">
        <v>33975.312706250021</v>
      </c>
      <c r="N43" s="76">
        <v>12825.725974609353</v>
      </c>
      <c r="O43" s="76">
        <v>57936.861590078115</v>
      </c>
      <c r="P43" s="76">
        <v>2172.7479509574796</v>
      </c>
      <c r="Q43" s="76">
        <v>28.827456474304199</v>
      </c>
      <c r="R43" s="76">
        <v>5829.1660400390656</v>
      </c>
      <c r="S43" s="76">
        <v>49596.83167251273</v>
      </c>
      <c r="T43" s="76">
        <v>19044.225419921877</v>
      </c>
      <c r="U43" s="76">
        <v>8349.9228281250107</v>
      </c>
      <c r="V43" s="76">
        <v>68388.378958655885</v>
      </c>
      <c r="W43" s="76">
        <v>4798.2242187500005</v>
      </c>
      <c r="X43" s="76">
        <v>17946.088251580299</v>
      </c>
      <c r="Y43" s="76">
        <v>14660.325457031249</v>
      </c>
      <c r="Z43" s="76">
        <v>408.21261181030263</v>
      </c>
      <c r="AA43" s="76">
        <v>30222.449628906252</v>
      </c>
      <c r="AB43" s="76">
        <v>31376.88733984371</v>
      </c>
      <c r="AC43" s="76">
        <v>32487.756898896529</v>
      </c>
      <c r="AD43" s="76">
        <v>38353.515562500019</v>
      </c>
      <c r="AE43" s="76">
        <v>9800.4744677734179</v>
      </c>
      <c r="AF43" s="76">
        <v>16.563623195564514</v>
      </c>
      <c r="AG43" s="76">
        <v>24944.212343750005</v>
      </c>
      <c r="AH43" s="76">
        <v>42525.777386900474</v>
      </c>
      <c r="AI43" s="76">
        <v>13790.349755859374</v>
      </c>
      <c r="AJ43" s="76">
        <v>139.7642783203122</v>
      </c>
      <c r="AK43" s="76">
        <v>3108.0053554951292</v>
      </c>
      <c r="AL43" s="76">
        <v>20866.921169921883</v>
      </c>
      <c r="AM43" s="76">
        <v>23516.324011529738</v>
      </c>
      <c r="AN43" s="76">
        <v>4560.3962402343677</v>
      </c>
      <c r="AO43" s="76">
        <v>47090.131824218763</v>
      </c>
      <c r="AP43" s="76">
        <v>505.10128360158888</v>
      </c>
      <c r="AQ43" s="76">
        <v>73994.149234374927</v>
      </c>
      <c r="AR43" s="76">
        <v>56583.33527197659</v>
      </c>
      <c r="AS43" s="76">
        <v>53008.172996093752</v>
      </c>
      <c r="AT43" s="76">
        <v>17435.80475427071</v>
      </c>
      <c r="AU43" s="76">
        <v>64068.39278124999</v>
      </c>
      <c r="AV43" s="76">
        <v>26178.062128906244</v>
      </c>
      <c r="AW43" s="76">
        <v>3073.9742384041615</v>
      </c>
      <c r="AX43" s="76">
        <v>42724.858308105453</v>
      </c>
      <c r="AY43" s="76">
        <v>71195.16181640618</v>
      </c>
    </row>
    <row r="44" spans="1:51" x14ac:dyDescent="0.25">
      <c r="A44" s="81">
        <v>43679</v>
      </c>
      <c r="B44" s="82">
        <v>19</v>
      </c>
      <c r="C44" s="76">
        <v>48030.282464843738</v>
      </c>
      <c r="D44" s="76">
        <v>45697.268597656235</v>
      </c>
      <c r="E44" s="76">
        <v>25432.967062751988</v>
      </c>
      <c r="F44" s="76">
        <v>84774.007444682487</v>
      </c>
      <c r="G44" s="76">
        <v>37254.728576089008</v>
      </c>
      <c r="H44" s="76">
        <v>5963.7032133306366</v>
      </c>
      <c r="I44" s="76">
        <v>42829.080442812512</v>
      </c>
      <c r="J44" s="76">
        <v>127.6641521453858</v>
      </c>
      <c r="K44" s="76">
        <v>24982.398144531257</v>
      </c>
      <c r="L44" s="76">
        <v>13663.46589573362</v>
      </c>
      <c r="M44" s="76">
        <v>31509.501240625035</v>
      </c>
      <c r="N44" s="76">
        <v>15553.872187499997</v>
      </c>
      <c r="O44" s="76">
        <v>59092.125673515635</v>
      </c>
      <c r="P44" s="76">
        <v>2314.3553049747884</v>
      </c>
      <c r="Q44" s="76">
        <v>28.573697090148919</v>
      </c>
      <c r="R44" s="76">
        <v>7686.4722290039153</v>
      </c>
      <c r="S44" s="76">
        <v>57373.211797512733</v>
      </c>
      <c r="T44" s="76">
        <v>21754.20208789063</v>
      </c>
      <c r="U44" s="76">
        <v>10123.34965234375</v>
      </c>
      <c r="V44" s="76">
        <v>83901.719326780876</v>
      </c>
      <c r="W44" s="76">
        <v>5114.7772460937385</v>
      </c>
      <c r="X44" s="76">
        <v>19343.017588718758</v>
      </c>
      <c r="Y44" s="76">
        <v>14409.308523437498</v>
      </c>
      <c r="Z44" s="76">
        <v>416.84380159301764</v>
      </c>
      <c r="AA44" s="76">
        <v>35765.894341796869</v>
      </c>
      <c r="AB44" s="76">
        <v>28425.341789062481</v>
      </c>
      <c r="AC44" s="76">
        <v>37032.436926727736</v>
      </c>
      <c r="AD44" s="76">
        <v>48103.704406249984</v>
      </c>
      <c r="AE44" s="76">
        <v>10908.661039062499</v>
      </c>
      <c r="AF44" s="76">
        <v>16.563623195564514</v>
      </c>
      <c r="AG44" s="76">
        <v>29868.279445312503</v>
      </c>
      <c r="AH44" s="76">
        <v>54070.860816587949</v>
      </c>
      <c r="AI44" s="76">
        <v>14032.38291015625</v>
      </c>
      <c r="AJ44" s="76">
        <v>95.513822998046919</v>
      </c>
      <c r="AK44" s="76">
        <v>2930.18829826109</v>
      </c>
      <c r="AL44" s="76">
        <v>25599.872994140642</v>
      </c>
      <c r="AM44" s="76">
        <v>27676.731068170364</v>
      </c>
      <c r="AN44" s="76">
        <v>5874.4712890624978</v>
      </c>
      <c r="AO44" s="76">
        <v>51913.223963867218</v>
      </c>
      <c r="AP44" s="76">
        <v>406.1989024304828</v>
      </c>
      <c r="AQ44" s="76">
        <v>73310.456021484366</v>
      </c>
      <c r="AR44" s="76">
        <v>59109.028712359323</v>
      </c>
      <c r="AS44" s="76">
        <v>61641.029878906236</v>
      </c>
      <c r="AT44" s="76">
        <v>18195.181257520693</v>
      </c>
      <c r="AU44" s="76">
        <v>71634.949789062477</v>
      </c>
      <c r="AV44" s="76">
        <v>32275.570914062504</v>
      </c>
      <c r="AW44" s="76">
        <v>3953.7395646832365</v>
      </c>
      <c r="AX44" s="76">
        <v>54398.914936523433</v>
      </c>
      <c r="AY44" s="76">
        <v>69103.438687500122</v>
      </c>
    </row>
    <row r="45" spans="1:51" x14ac:dyDescent="0.25">
      <c r="A45" s="81">
        <v>43679</v>
      </c>
      <c r="B45" s="82">
        <v>20</v>
      </c>
      <c r="C45" s="76">
        <v>49680.945703125028</v>
      </c>
      <c r="D45" s="76">
        <v>48958.18596484376</v>
      </c>
      <c r="E45" s="76">
        <v>28134.936242439504</v>
      </c>
      <c r="F45" s="76">
        <v>89629.034679057484</v>
      </c>
      <c r="G45" s="76">
        <v>41603.591535114276</v>
      </c>
      <c r="H45" s="76">
        <v>5854.6783651431388</v>
      </c>
      <c r="I45" s="76">
        <v>41938.761335687501</v>
      </c>
      <c r="J45" s="76">
        <v>138.42174148559579</v>
      </c>
      <c r="K45" s="76">
        <v>25981.921875</v>
      </c>
      <c r="L45" s="76">
        <v>13642.178051405486</v>
      </c>
      <c r="M45" s="76">
        <v>32834.836719140621</v>
      </c>
      <c r="N45" s="76">
        <v>17048.599589843747</v>
      </c>
      <c r="O45" s="76">
        <v>59442.361504015629</v>
      </c>
      <c r="P45" s="76">
        <v>2586.9104782031191</v>
      </c>
      <c r="Q45" s="76">
        <v>28.745013236999512</v>
      </c>
      <c r="R45" s="76">
        <v>9095.2076782226559</v>
      </c>
      <c r="S45" s="76">
        <v>63728.041649075225</v>
      </c>
      <c r="T45" s="76">
        <v>23161.269992187506</v>
      </c>
      <c r="U45" s="76">
        <v>11143.595890625011</v>
      </c>
      <c r="V45" s="76">
        <v>94279.655740843387</v>
      </c>
      <c r="W45" s="76">
        <v>5135.1938964843812</v>
      </c>
      <c r="X45" s="76">
        <v>19888.85453871877</v>
      </c>
      <c r="Y45" s="76">
        <v>14892.103656249996</v>
      </c>
      <c r="Z45" s="76">
        <v>447.94485499267569</v>
      </c>
      <c r="AA45" s="76">
        <v>39309.796119140607</v>
      </c>
      <c r="AB45" s="76">
        <v>27857.11107031249</v>
      </c>
      <c r="AC45" s="76">
        <v>39862.568450013583</v>
      </c>
      <c r="AD45" s="76">
        <v>54278.275437500015</v>
      </c>
      <c r="AE45" s="76">
        <v>11813.119650390645</v>
      </c>
      <c r="AF45" s="76">
        <v>16.563623195564514</v>
      </c>
      <c r="AG45" s="76">
        <v>32809.137765625019</v>
      </c>
      <c r="AH45" s="76">
        <v>62205.785422056731</v>
      </c>
      <c r="AI45" s="76">
        <v>14809.927880859375</v>
      </c>
      <c r="AJ45" s="76">
        <v>91.300335937500165</v>
      </c>
      <c r="AK45" s="76">
        <v>3183.2580614446842</v>
      </c>
      <c r="AL45" s="76">
        <v>29236.14641796875</v>
      </c>
      <c r="AM45" s="76">
        <v>30355.351993951634</v>
      </c>
      <c r="AN45" s="76">
        <v>6915.4371093749996</v>
      </c>
      <c r="AO45" s="76">
        <v>55213.558706054682</v>
      </c>
      <c r="AP45" s="76">
        <v>506.25673461914107</v>
      </c>
      <c r="AQ45" s="76">
        <v>71308.518755859404</v>
      </c>
      <c r="AR45" s="76">
        <v>62328.024729632845</v>
      </c>
      <c r="AS45" s="76">
        <v>68695.317048828132</v>
      </c>
      <c r="AT45" s="76">
        <v>18304.346498426945</v>
      </c>
      <c r="AU45" s="76">
        <v>76940.660898437476</v>
      </c>
      <c r="AV45" s="76">
        <v>37095.29284374998</v>
      </c>
      <c r="AW45" s="76">
        <v>4742.1954910781524</v>
      </c>
      <c r="AX45" s="76">
        <v>62521.187954101573</v>
      </c>
      <c r="AY45" s="76">
        <v>66693.620402343731</v>
      </c>
    </row>
    <row r="46" spans="1:51" x14ac:dyDescent="0.25">
      <c r="A46" s="81">
        <v>43679</v>
      </c>
      <c r="B46" s="82">
        <v>21</v>
      </c>
      <c r="C46" s="76">
        <v>48598.357304687452</v>
      </c>
      <c r="D46" s="76">
        <v>49972.134261718755</v>
      </c>
      <c r="E46" s="76">
        <v>29062.576066658283</v>
      </c>
      <c r="F46" s="76">
        <v>88794.802854838737</v>
      </c>
      <c r="G46" s="76">
        <v>43463.830648395451</v>
      </c>
      <c r="H46" s="76">
        <v>5928.3166571743986</v>
      </c>
      <c r="I46" s="76">
        <v>40428.451810703118</v>
      </c>
      <c r="J46" s="76">
        <v>136.03343963623053</v>
      </c>
      <c r="K46" s="76">
        <v>26520.043798828116</v>
      </c>
      <c r="L46" s="76">
        <v>13378.592734342998</v>
      </c>
      <c r="M46" s="76">
        <v>32885.353767187502</v>
      </c>
      <c r="N46" s="76">
        <v>17333.224277343754</v>
      </c>
      <c r="O46" s="76">
        <v>59493.246514484345</v>
      </c>
      <c r="P46" s="76">
        <v>2720.5745526172004</v>
      </c>
      <c r="Q46" s="76">
        <v>28.62481260299683</v>
      </c>
      <c r="R46" s="76">
        <v>9651.5558593749975</v>
      </c>
      <c r="S46" s="76">
        <v>65748.887236965849</v>
      </c>
      <c r="T46" s="76">
        <v>23305.556308593761</v>
      </c>
      <c r="U46" s="76">
        <v>11134.775277343761</v>
      </c>
      <c r="V46" s="76">
        <v>97899.446850218359</v>
      </c>
      <c r="W46" s="76">
        <v>5328.4292724609295</v>
      </c>
      <c r="X46" s="76">
        <v>19405.20201612504</v>
      </c>
      <c r="Y46" s="76">
        <v>15520.535062499997</v>
      </c>
      <c r="Z46" s="76">
        <v>422.85539934082021</v>
      </c>
      <c r="AA46" s="76">
        <v>40285.624707031267</v>
      </c>
      <c r="AB46" s="76">
        <v>26349.564156249988</v>
      </c>
      <c r="AC46" s="76">
        <v>39935.798511538276</v>
      </c>
      <c r="AD46" s="76">
        <v>56742.845757812494</v>
      </c>
      <c r="AE46" s="76">
        <v>12425.25334570315</v>
      </c>
      <c r="AF46" s="76">
        <v>16.563623195564514</v>
      </c>
      <c r="AG46" s="76">
        <v>32855.745976562517</v>
      </c>
      <c r="AH46" s="76">
        <v>65621.698476744219</v>
      </c>
      <c r="AI46" s="76">
        <v>14826.866796875001</v>
      </c>
      <c r="AJ46" s="76">
        <v>64.292974609373857</v>
      </c>
      <c r="AK46" s="76">
        <v>3323.1793016790602</v>
      </c>
      <c r="AL46" s="76">
        <v>30684.989468750013</v>
      </c>
      <c r="AM46" s="76">
        <v>31254.520308404772</v>
      </c>
      <c r="AN46" s="76">
        <v>7264.8750000000018</v>
      </c>
      <c r="AO46" s="76">
        <v>56274.576446777304</v>
      </c>
      <c r="AP46" s="76">
        <v>502.18747766113211</v>
      </c>
      <c r="AQ46" s="76">
        <v>67099.27242187495</v>
      </c>
      <c r="AR46" s="76">
        <v>63410.048950468743</v>
      </c>
      <c r="AS46" s="76">
        <v>71332.996273437486</v>
      </c>
      <c r="AT46" s="76">
        <v>18071.745438739461</v>
      </c>
      <c r="AU46" s="76">
        <v>78591.878996093772</v>
      </c>
      <c r="AV46" s="76">
        <v>38220.334347656259</v>
      </c>
      <c r="AW46" s="76">
        <v>5101.0495141312476</v>
      </c>
      <c r="AX46" s="76">
        <v>65481.999775390606</v>
      </c>
      <c r="AY46" s="76">
        <v>62785.573046875063</v>
      </c>
    </row>
    <row r="47" spans="1:51" x14ac:dyDescent="0.25">
      <c r="A47" s="81">
        <v>43679</v>
      </c>
      <c r="B47" s="82">
        <v>22</v>
      </c>
      <c r="C47" s="76">
        <v>46490.606109375061</v>
      </c>
      <c r="D47" s="76">
        <v>50354.449472656263</v>
      </c>
      <c r="E47" s="76">
        <v>29229.336008064529</v>
      </c>
      <c r="F47" s="76">
        <v>85001.131741557474</v>
      </c>
      <c r="G47" s="76">
        <v>44273.672886676781</v>
      </c>
      <c r="H47" s="76">
        <v>9425.8443738306414</v>
      </c>
      <c r="I47" s="76">
        <v>38174.981851148455</v>
      </c>
      <c r="J47" s="76">
        <v>141.26387023925793</v>
      </c>
      <c r="K47" s="76">
        <v>26683.78349609374</v>
      </c>
      <c r="L47" s="76">
        <v>13443.981373132052</v>
      </c>
      <c r="M47" s="76">
        <v>33644.849637890642</v>
      </c>
      <c r="N47" s="76">
        <v>17264.003023437501</v>
      </c>
      <c r="O47" s="76">
        <v>59245.996758625013</v>
      </c>
      <c r="P47" s="76">
        <v>2779.9188228437511</v>
      </c>
      <c r="Q47" s="76">
        <v>28.802521705627441</v>
      </c>
      <c r="R47" s="76">
        <v>9928.9307128906294</v>
      </c>
      <c r="S47" s="76">
        <v>66525.990467434603</v>
      </c>
      <c r="T47" s="76">
        <v>22015.747326171873</v>
      </c>
      <c r="U47" s="76">
        <v>10846.767902343749</v>
      </c>
      <c r="V47" s="76">
        <v>98419.824545530908</v>
      </c>
      <c r="W47" s="76">
        <v>5370.8303955078109</v>
      </c>
      <c r="X47" s="76">
        <v>19849.421901281235</v>
      </c>
      <c r="Y47" s="76">
        <v>15059.69478125</v>
      </c>
      <c r="Z47" s="76">
        <v>413.56538261718748</v>
      </c>
      <c r="AA47" s="76">
        <v>40582.186392578165</v>
      </c>
      <c r="AB47" s="76">
        <v>24027.830273437488</v>
      </c>
      <c r="AC47" s="76">
        <v>38607.355939922039</v>
      </c>
      <c r="AD47" s="76">
        <v>57655.26854296877</v>
      </c>
      <c r="AE47" s="76">
        <v>12362.133970703149</v>
      </c>
      <c r="AF47" s="76">
        <v>16.563623195564514</v>
      </c>
      <c r="AG47" s="76">
        <v>32717.618000000002</v>
      </c>
      <c r="AH47" s="76">
        <v>67400.193789244266</v>
      </c>
      <c r="AI47" s="76">
        <v>14546.031787109376</v>
      </c>
      <c r="AJ47" s="76">
        <v>66.147918457032063</v>
      </c>
      <c r="AK47" s="76">
        <v>3419.1423509954648</v>
      </c>
      <c r="AL47" s="76">
        <v>30894.379242187519</v>
      </c>
      <c r="AM47" s="76">
        <v>31670.684527154761</v>
      </c>
      <c r="AN47" s="76">
        <v>7404.5990722656425</v>
      </c>
      <c r="AO47" s="76">
        <v>56401.970720703117</v>
      </c>
      <c r="AP47" s="76">
        <v>485.84449560546693</v>
      </c>
      <c r="AQ47" s="76">
        <v>63059.512371093733</v>
      </c>
      <c r="AR47" s="76">
        <v>63984.112976749966</v>
      </c>
      <c r="AS47" s="76">
        <v>72201.124417968764</v>
      </c>
      <c r="AT47" s="76">
        <v>17798.563894864463</v>
      </c>
      <c r="AU47" s="76">
        <v>78318.63712890631</v>
      </c>
      <c r="AV47" s="76">
        <v>35538.03337890625</v>
      </c>
      <c r="AW47" s="76">
        <v>5273.3918238734768</v>
      </c>
      <c r="AX47" s="76">
        <v>66722.332944335925</v>
      </c>
      <c r="AY47" s="76">
        <v>58874.501974609426</v>
      </c>
    </row>
    <row r="48" spans="1:51" x14ac:dyDescent="0.25">
      <c r="A48" s="81">
        <v>43679</v>
      </c>
      <c r="B48" s="82">
        <v>23</v>
      </c>
      <c r="C48" s="76">
        <v>42083.39566210936</v>
      </c>
      <c r="D48" s="76">
        <v>47771.017554687482</v>
      </c>
      <c r="E48" s="76">
        <v>27057.257179939534</v>
      </c>
      <c r="F48" s="76">
        <v>76937.987632182398</v>
      </c>
      <c r="G48" s="76">
        <v>41538.710662067351</v>
      </c>
      <c r="H48" s="76">
        <v>9008.5419925025162</v>
      </c>
      <c r="I48" s="76">
        <v>35015.934746406274</v>
      </c>
      <c r="J48" s="76">
        <v>128.32593536376962</v>
      </c>
      <c r="K48" s="76">
        <v>25358.844824218744</v>
      </c>
      <c r="L48" s="76">
        <v>12921.213565116428</v>
      </c>
      <c r="M48" s="76">
        <v>32672.328010546844</v>
      </c>
      <c r="N48" s="76">
        <v>15736.625546874995</v>
      </c>
      <c r="O48" s="76">
        <v>56036.250540406261</v>
      </c>
      <c r="P48" s="76">
        <v>2618.8355464453007</v>
      </c>
      <c r="Q48" s="76">
        <v>29.036492347717289</v>
      </c>
      <c r="R48" s="76">
        <v>9566.6365112304757</v>
      </c>
      <c r="S48" s="76">
        <v>63885.547584622102</v>
      </c>
      <c r="T48" s="76">
        <v>19615.524175781244</v>
      </c>
      <c r="U48" s="76">
        <v>9964.9494296874891</v>
      </c>
      <c r="V48" s="76">
        <v>92930.400834593383</v>
      </c>
      <c r="W48" s="76">
        <v>5187.3526855468708</v>
      </c>
      <c r="X48" s="76">
        <v>18719.779431242168</v>
      </c>
      <c r="Y48" s="76">
        <v>14637.323488281247</v>
      </c>
      <c r="Z48" s="76">
        <v>416.05681597900383</v>
      </c>
      <c r="AA48" s="76">
        <v>37730.575462890636</v>
      </c>
      <c r="AB48" s="76">
        <v>21246.242874999989</v>
      </c>
      <c r="AC48" s="76">
        <v>35871.819543270212</v>
      </c>
      <c r="AD48" s="76">
        <v>55233.020894531248</v>
      </c>
      <c r="AE48" s="76">
        <v>12068.182078124981</v>
      </c>
      <c r="AF48" s="76">
        <v>16.563623195564514</v>
      </c>
      <c r="AG48" s="76">
        <v>30926.219273437498</v>
      </c>
      <c r="AH48" s="76">
        <v>64942.727453306732</v>
      </c>
      <c r="AI48" s="76">
        <v>13368.185009765624</v>
      </c>
      <c r="AJ48" s="76">
        <v>64.077632080079212</v>
      </c>
      <c r="AK48" s="76">
        <v>3246.427421796247</v>
      </c>
      <c r="AL48" s="76">
        <v>29541.791507812497</v>
      </c>
      <c r="AM48" s="76">
        <v>30304.830306451662</v>
      </c>
      <c r="AN48" s="76">
        <v>7010.5311523437522</v>
      </c>
      <c r="AO48" s="76">
        <v>54142.428456542984</v>
      </c>
      <c r="AP48" s="76">
        <v>462.14914953613203</v>
      </c>
      <c r="AQ48" s="76">
        <v>58098.41319335936</v>
      </c>
      <c r="AR48" s="76">
        <v>61268.852432390639</v>
      </c>
      <c r="AS48" s="76">
        <v>69783.071082031252</v>
      </c>
      <c r="AT48" s="76">
        <v>16973.249952270689</v>
      </c>
      <c r="AU48" s="76">
        <v>73883.562367187522</v>
      </c>
      <c r="AV48" s="76">
        <v>34843.398832031249</v>
      </c>
      <c r="AW48" s="76">
        <v>5109.119426350092</v>
      </c>
      <c r="AX48" s="76">
        <v>64190.088242187499</v>
      </c>
      <c r="AY48" s="76">
        <v>53733.257124999938</v>
      </c>
    </row>
    <row r="49" spans="1:51" x14ac:dyDescent="0.25">
      <c r="A49" s="81">
        <v>43679</v>
      </c>
      <c r="B49" s="82">
        <v>24</v>
      </c>
      <c r="C49" s="76">
        <v>38323.380302734404</v>
      </c>
      <c r="D49" s="76">
        <v>44405.246933593749</v>
      </c>
      <c r="E49" s="76">
        <v>24383.815890876991</v>
      </c>
      <c r="F49" s="76">
        <v>69513.040366557441</v>
      </c>
      <c r="G49" s="76">
        <v>37859.64726362982</v>
      </c>
      <c r="H49" s="76">
        <v>8870.7120493775237</v>
      </c>
      <c r="I49" s="76">
        <v>32109.74895241018</v>
      </c>
      <c r="J49" s="76">
        <v>112.4548530578614</v>
      </c>
      <c r="K49" s="76">
        <v>23552.920751953123</v>
      </c>
      <c r="L49" s="76">
        <v>11697.208714772683</v>
      </c>
      <c r="M49" s="76">
        <v>32396.053394531289</v>
      </c>
      <c r="N49" s="76">
        <v>14361.332896484389</v>
      </c>
      <c r="O49" s="76">
        <v>51487.88918096877</v>
      </c>
      <c r="P49" s="76">
        <v>2615.625308812499</v>
      </c>
      <c r="Q49" s="76">
        <v>28.375680446624752</v>
      </c>
      <c r="R49" s="76">
        <v>8729.5284423828125</v>
      </c>
      <c r="S49" s="76">
        <v>59431.931205715868</v>
      </c>
      <c r="T49" s="76">
        <v>17774.062271484367</v>
      </c>
      <c r="U49" s="76">
        <v>9022.0797304687494</v>
      </c>
      <c r="V49" s="76">
        <v>85059.842092405903</v>
      </c>
      <c r="W49" s="76">
        <v>5087.1098632812391</v>
      </c>
      <c r="X49" s="76">
        <v>17207.692879281185</v>
      </c>
      <c r="Y49" s="76">
        <v>14385.959667968749</v>
      </c>
      <c r="Z49" s="76">
        <v>383.22840283203118</v>
      </c>
      <c r="AA49" s="76">
        <v>34323.088824218772</v>
      </c>
      <c r="AB49" s="76">
        <v>20154.532484374995</v>
      </c>
      <c r="AC49" s="76">
        <v>32813.361870662702</v>
      </c>
      <c r="AD49" s="76">
        <v>50512.968421874997</v>
      </c>
      <c r="AE49" s="76">
        <v>11279.11805175782</v>
      </c>
      <c r="AF49" s="76">
        <v>16.563623195564514</v>
      </c>
      <c r="AG49" s="76">
        <v>28430.126246093751</v>
      </c>
      <c r="AH49" s="76">
        <v>56618.249117369196</v>
      </c>
      <c r="AI49" s="76">
        <v>12867.632568359373</v>
      </c>
      <c r="AJ49" s="76">
        <v>65.973491210938192</v>
      </c>
      <c r="AK49" s="76">
        <v>3558.5868944524891</v>
      </c>
      <c r="AL49" s="76">
        <v>27021.238998046862</v>
      </c>
      <c r="AM49" s="76">
        <v>27970.643732232857</v>
      </c>
      <c r="AN49" s="76">
        <v>6395.2008789062402</v>
      </c>
      <c r="AO49" s="76">
        <v>50141.076155761715</v>
      </c>
      <c r="AP49" s="76">
        <v>338.64863854980388</v>
      </c>
      <c r="AQ49" s="76">
        <v>53725.759075195259</v>
      </c>
      <c r="AR49" s="76">
        <v>57161.506377179678</v>
      </c>
      <c r="AS49" s="76">
        <v>64321.757341796911</v>
      </c>
      <c r="AT49" s="76">
        <v>16336.491024833205</v>
      </c>
      <c r="AU49" s="76">
        <v>67636.601960937478</v>
      </c>
      <c r="AV49" s="76">
        <v>31893.148101562489</v>
      </c>
      <c r="AW49" s="76">
        <v>5573.527766637033</v>
      </c>
      <c r="AX49" s="76">
        <v>58793.703515624999</v>
      </c>
      <c r="AY49" s="76">
        <v>49701.372468749956</v>
      </c>
    </row>
    <row r="50" spans="1:51" x14ac:dyDescent="0.25">
      <c r="A50" s="81">
        <v>43680</v>
      </c>
      <c r="B50" s="82">
        <v>1</v>
      </c>
      <c r="C50" s="76">
        <v>34683.082173828174</v>
      </c>
      <c r="D50" s="76">
        <v>39116.068445312492</v>
      </c>
      <c r="E50" s="76">
        <v>21510.435246345773</v>
      </c>
      <c r="F50" s="76">
        <v>61256.403604838692</v>
      </c>
      <c r="G50" s="76">
        <v>31465.754232379899</v>
      </c>
      <c r="H50" s="76">
        <v>8240.2415860181209</v>
      </c>
      <c r="I50" s="76">
        <v>28449.097752902308</v>
      </c>
      <c r="J50" s="76">
        <v>97.067501068115206</v>
      </c>
      <c r="K50" s="76">
        <v>20726.337451171883</v>
      </c>
      <c r="L50" s="76">
        <v>11268.351370647673</v>
      </c>
      <c r="M50" s="76">
        <v>31192.507916796851</v>
      </c>
      <c r="N50" s="76">
        <v>12802.258312500004</v>
      </c>
      <c r="O50" s="76">
        <v>45636.551800624977</v>
      </c>
      <c r="P50" s="76">
        <v>2664.4163002578102</v>
      </c>
      <c r="Q50" s="76">
        <v>27.947054386138916</v>
      </c>
      <c r="R50" s="76">
        <v>7520.7615356445212</v>
      </c>
      <c r="S50" s="76">
        <v>51752.762377590872</v>
      </c>
      <c r="T50" s="76">
        <v>16057.411520507825</v>
      </c>
      <c r="U50" s="76">
        <v>8194.8777861327999</v>
      </c>
      <c r="V50" s="76">
        <v>73822.019537718443</v>
      </c>
      <c r="W50" s="76">
        <v>4735.2116699218705</v>
      </c>
      <c r="X50" s="76">
        <v>14992.767583640643</v>
      </c>
      <c r="Y50" s="76">
        <v>14186.484058593751</v>
      </c>
      <c r="Z50" s="76">
        <v>386.47093040161127</v>
      </c>
      <c r="AA50" s="76">
        <v>29526.603416992235</v>
      </c>
      <c r="AB50" s="76">
        <v>18580.739792968743</v>
      </c>
      <c r="AC50" s="76">
        <v>29053.422530189204</v>
      </c>
      <c r="AD50" s="76">
        <v>43268.938054687518</v>
      </c>
      <c r="AE50" s="76">
        <v>10391.691470703125</v>
      </c>
      <c r="AF50" s="76">
        <v>16.563623195564514</v>
      </c>
      <c r="AG50" s="76">
        <v>24641.398562499995</v>
      </c>
      <c r="AH50" s="76">
        <v>45823.664308775406</v>
      </c>
      <c r="AI50" s="76">
        <v>11796.254199218749</v>
      </c>
      <c r="AJ50" s="76">
        <v>73.871184570312124</v>
      </c>
      <c r="AK50" s="76">
        <v>3757.1759691595298</v>
      </c>
      <c r="AL50" s="76">
        <v>22689.373794921874</v>
      </c>
      <c r="AM50" s="76">
        <v>24382.533087701631</v>
      </c>
      <c r="AN50" s="76">
        <v>5381.0164550781283</v>
      </c>
      <c r="AO50" s="76">
        <v>44360.040949218739</v>
      </c>
      <c r="AP50" s="76">
        <v>287.89567333984394</v>
      </c>
      <c r="AQ50" s="76">
        <v>49036.496469726619</v>
      </c>
      <c r="AR50" s="76">
        <v>50734.640792046921</v>
      </c>
      <c r="AS50" s="76">
        <v>55651.942435546865</v>
      </c>
      <c r="AT50" s="76">
        <v>15314.866455364454</v>
      </c>
      <c r="AU50" s="76">
        <v>59522.89377734375</v>
      </c>
      <c r="AV50" s="76">
        <v>27495.596656249982</v>
      </c>
      <c r="AW50" s="76">
        <v>6811.9118604403629</v>
      </c>
      <c r="AX50" s="76">
        <v>50237.883437499986</v>
      </c>
      <c r="AY50" s="76">
        <v>45537.155224609327</v>
      </c>
    </row>
    <row r="51" spans="1:51" x14ac:dyDescent="0.25">
      <c r="A51" s="81">
        <v>43680</v>
      </c>
      <c r="B51" s="82">
        <v>2</v>
      </c>
      <c r="C51" s="76">
        <v>31542.494240234395</v>
      </c>
      <c r="D51" s="76">
        <v>33868.599289062462</v>
      </c>
      <c r="E51" s="76">
        <v>18823.32630103327</v>
      </c>
      <c r="F51" s="76">
        <v>54582.422671244945</v>
      </c>
      <c r="G51" s="76">
        <v>25740.152289020527</v>
      </c>
      <c r="H51" s="76">
        <v>7753.0964635181508</v>
      </c>
      <c r="I51" s="76">
        <v>25123.630891429646</v>
      </c>
      <c r="J51" s="76">
        <v>86.484451293945398</v>
      </c>
      <c r="K51" s="76">
        <v>18097.000830078119</v>
      </c>
      <c r="L51" s="76">
        <v>10215.138946600811</v>
      </c>
      <c r="M51" s="76">
        <v>30949.557546093787</v>
      </c>
      <c r="N51" s="76">
        <v>11439.155560546878</v>
      </c>
      <c r="O51" s="76">
        <v>40029.937130179678</v>
      </c>
      <c r="P51" s="76">
        <v>2512.5670201718699</v>
      </c>
      <c r="Q51" s="76">
        <v>27.54224157333374</v>
      </c>
      <c r="R51" s="76">
        <v>6311.8655883789033</v>
      </c>
      <c r="S51" s="76">
        <v>44093.153447903365</v>
      </c>
      <c r="T51" s="76">
        <v>14621.393217773442</v>
      </c>
      <c r="U51" s="76">
        <v>7518.2420703125008</v>
      </c>
      <c r="V51" s="76">
        <v>62980.551971312168</v>
      </c>
      <c r="W51" s="76">
        <v>4198.0320800781301</v>
      </c>
      <c r="X51" s="76">
        <v>14406.33021334373</v>
      </c>
      <c r="Y51" s="76">
        <v>12191.730179687498</v>
      </c>
      <c r="Z51" s="76">
        <v>383.29653680419926</v>
      </c>
      <c r="AA51" s="76">
        <v>24774.04376269535</v>
      </c>
      <c r="AB51" s="76">
        <v>16964.508632812496</v>
      </c>
      <c r="AC51" s="76">
        <v>26291.391101564652</v>
      </c>
      <c r="AD51" s="76">
        <v>36609.67640625003</v>
      </c>
      <c r="AE51" s="76">
        <v>9134.0295195312356</v>
      </c>
      <c r="AF51" s="76">
        <v>16.563623195564514</v>
      </c>
      <c r="AG51" s="76">
        <v>21252.412761718759</v>
      </c>
      <c r="AH51" s="76">
        <v>37601.838234556701</v>
      </c>
      <c r="AI51" s="76">
        <v>10453.72158203125</v>
      </c>
      <c r="AJ51" s="76">
        <v>68.720408447265015</v>
      </c>
      <c r="AK51" s="76">
        <v>3436.1429003118801</v>
      </c>
      <c r="AL51" s="76">
        <v>18871.933060546893</v>
      </c>
      <c r="AM51" s="76">
        <v>20820.27004473289</v>
      </c>
      <c r="AN51" s="76">
        <v>4334.2913085937489</v>
      </c>
      <c r="AO51" s="76">
        <v>38518.389112792946</v>
      </c>
      <c r="AP51" s="76">
        <v>238.35718627929685</v>
      </c>
      <c r="AQ51" s="76">
        <v>44652.578097656231</v>
      </c>
      <c r="AR51" s="76">
        <v>44034.286568562478</v>
      </c>
      <c r="AS51" s="76">
        <v>46471.122265625054</v>
      </c>
      <c r="AT51" s="76">
        <v>14221.110984926967</v>
      </c>
      <c r="AU51" s="76">
        <v>51623.617187500022</v>
      </c>
      <c r="AV51" s="76">
        <v>23355.575566406249</v>
      </c>
      <c r="AW51" s="76">
        <v>6342.9243284207214</v>
      </c>
      <c r="AX51" s="76">
        <v>41352.443945312494</v>
      </c>
      <c r="AY51" s="76">
        <v>42087.463976562503</v>
      </c>
    </row>
    <row r="52" spans="1:51" x14ac:dyDescent="0.25">
      <c r="A52" s="81">
        <v>43680</v>
      </c>
      <c r="B52" s="82">
        <v>3</v>
      </c>
      <c r="C52" s="76">
        <v>29530.741751953181</v>
      </c>
      <c r="D52" s="76">
        <v>30207.786988281263</v>
      </c>
      <c r="E52" s="76">
        <v>16946.208019783266</v>
      </c>
      <c r="F52" s="76">
        <v>49919.391882182448</v>
      </c>
      <c r="G52" s="76">
        <v>22850.264994098616</v>
      </c>
      <c r="H52" s="76">
        <v>6575.0022153618975</v>
      </c>
      <c r="I52" s="76">
        <v>23140.027264265609</v>
      </c>
      <c r="J52" s="76">
        <v>79.182136535644389</v>
      </c>
      <c r="K52" s="76">
        <v>16268.015673828138</v>
      </c>
      <c r="L52" s="76">
        <v>10256.496821608616</v>
      </c>
      <c r="M52" s="76">
        <v>28573.26366914067</v>
      </c>
      <c r="N52" s="76">
        <v>10854.730249999999</v>
      </c>
      <c r="O52" s="76">
        <v>36369.752486390615</v>
      </c>
      <c r="P52" s="76">
        <v>2368.0604354843704</v>
      </c>
      <c r="Q52" s="76">
        <v>27.511733055114739</v>
      </c>
      <c r="R52" s="76">
        <v>5454.6428710937507</v>
      </c>
      <c r="S52" s="76">
        <v>38508.09143032525</v>
      </c>
      <c r="T52" s="76">
        <v>13769.501018554682</v>
      </c>
      <c r="U52" s="76">
        <v>7084.2029960937498</v>
      </c>
      <c r="V52" s="76">
        <v>55005.816858030907</v>
      </c>
      <c r="W52" s="76">
        <v>4068.1002685546896</v>
      </c>
      <c r="X52" s="76">
        <v>12785.79888498439</v>
      </c>
      <c r="Y52" s="76">
        <v>11498.271292968748</v>
      </c>
      <c r="Z52" s="76">
        <v>383.18112929687493</v>
      </c>
      <c r="AA52" s="76">
        <v>21805.066384765621</v>
      </c>
      <c r="AB52" s="76">
        <v>16011.155064453145</v>
      </c>
      <c r="AC52" s="76">
        <v>24439.853173906402</v>
      </c>
      <c r="AD52" s="76">
        <v>32149.670707031266</v>
      </c>
      <c r="AE52" s="76">
        <v>7465.3243056640649</v>
      </c>
      <c r="AF52" s="76">
        <v>16.563623195564514</v>
      </c>
      <c r="AG52" s="76">
        <v>18239.479730468753</v>
      </c>
      <c r="AH52" s="76">
        <v>32972.43651971293</v>
      </c>
      <c r="AI52" s="76">
        <v>9640.9871582031246</v>
      </c>
      <c r="AJ52" s="76">
        <v>66.896851074218915</v>
      </c>
      <c r="AK52" s="76">
        <v>3241.5365404485897</v>
      </c>
      <c r="AL52" s="76">
        <v>15891.826687500003</v>
      </c>
      <c r="AM52" s="76">
        <v>17861.509665826623</v>
      </c>
      <c r="AN52" s="76">
        <v>3494.6074218750018</v>
      </c>
      <c r="AO52" s="76">
        <v>33849.617780273409</v>
      </c>
      <c r="AP52" s="76">
        <v>202.86343286132805</v>
      </c>
      <c r="AQ52" s="76">
        <v>41535.435734375002</v>
      </c>
      <c r="AR52" s="76">
        <v>39032.685942734388</v>
      </c>
      <c r="AS52" s="76">
        <v>40044.041160156245</v>
      </c>
      <c r="AT52" s="76">
        <v>13249.835306958217</v>
      </c>
      <c r="AU52" s="76">
        <v>46388.110822265611</v>
      </c>
      <c r="AV52" s="76">
        <v>20990.720457031257</v>
      </c>
      <c r="AW52" s="76">
        <v>5195.6758785724887</v>
      </c>
      <c r="AX52" s="76">
        <v>35284.762531738284</v>
      </c>
      <c r="AY52" s="76">
        <v>39618.035992187564</v>
      </c>
    </row>
    <row r="53" spans="1:51" x14ac:dyDescent="0.25">
      <c r="A53" s="81">
        <v>43680</v>
      </c>
      <c r="B53" s="82">
        <v>4</v>
      </c>
      <c r="C53" s="76">
        <v>28333.726683593744</v>
      </c>
      <c r="D53" s="76">
        <v>28011.603570312513</v>
      </c>
      <c r="E53" s="76">
        <v>15754.302590095784</v>
      </c>
      <c r="F53" s="76">
        <v>47506.532292338707</v>
      </c>
      <c r="G53" s="76">
        <v>20950.326636676728</v>
      </c>
      <c r="H53" s="76">
        <v>5440.0140203306355</v>
      </c>
      <c r="I53" s="76">
        <v>21872.358544722661</v>
      </c>
      <c r="J53" s="76">
        <v>73.592563629150405</v>
      </c>
      <c r="K53" s="76">
        <v>14947.910034179684</v>
      </c>
      <c r="L53" s="76">
        <v>9268.3382094679946</v>
      </c>
      <c r="M53" s="76">
        <v>28483.372957812488</v>
      </c>
      <c r="N53" s="76">
        <v>10676.738605468747</v>
      </c>
      <c r="O53" s="76">
        <v>34014.443457625028</v>
      </c>
      <c r="P53" s="76">
        <v>2199.7820899453095</v>
      </c>
      <c r="Q53" s="76">
        <v>27.737407684326172</v>
      </c>
      <c r="R53" s="76">
        <v>4938.0840332031257</v>
      </c>
      <c r="S53" s="76">
        <v>34691.523070950258</v>
      </c>
      <c r="T53" s="76">
        <v>13410.942981445294</v>
      </c>
      <c r="U53" s="76">
        <v>6816.5919023437382</v>
      </c>
      <c r="V53" s="76">
        <v>50588.684932249649</v>
      </c>
      <c r="W53" s="76">
        <v>3825.3348388671802</v>
      </c>
      <c r="X53" s="76">
        <v>12289.498688343741</v>
      </c>
      <c r="Y53" s="76">
        <v>11041.812945312498</v>
      </c>
      <c r="Z53" s="76">
        <v>396.19106011352523</v>
      </c>
      <c r="AA53" s="76">
        <v>20078.948224609394</v>
      </c>
      <c r="AB53" s="76">
        <v>15539.840707031233</v>
      </c>
      <c r="AC53" s="76">
        <v>23534.331453667775</v>
      </c>
      <c r="AD53" s="76">
        <v>29581.149999999976</v>
      </c>
      <c r="AE53" s="76">
        <v>7076.6243466796859</v>
      </c>
      <c r="AF53" s="76">
        <v>16.563623195564514</v>
      </c>
      <c r="AG53" s="76">
        <v>16576.246039062502</v>
      </c>
      <c r="AH53" s="76">
        <v>29490.386504087932</v>
      </c>
      <c r="AI53" s="76">
        <v>9021.7571289062489</v>
      </c>
      <c r="AJ53" s="76">
        <v>64.973901611327989</v>
      </c>
      <c r="AK53" s="76">
        <v>3088.7253832220272</v>
      </c>
      <c r="AL53" s="76">
        <v>13938.709214843751</v>
      </c>
      <c r="AM53" s="76">
        <v>16820.479735162546</v>
      </c>
      <c r="AN53" s="76">
        <v>2999.3365234375124</v>
      </c>
      <c r="AO53" s="76">
        <v>30862.140847656276</v>
      </c>
      <c r="AP53" s="76">
        <v>167.87036022949101</v>
      </c>
      <c r="AQ53" s="76">
        <v>39549.488339843781</v>
      </c>
      <c r="AR53" s="76">
        <v>35889.081949828163</v>
      </c>
      <c r="AS53" s="76">
        <v>36006.75489062503</v>
      </c>
      <c r="AT53" s="76">
        <v>12823.208543895698</v>
      </c>
      <c r="AU53" s="76">
        <v>43301.321974609389</v>
      </c>
      <c r="AV53" s="76">
        <v>19940.756203125005</v>
      </c>
      <c r="AW53" s="76">
        <v>4319.7156888046211</v>
      </c>
      <c r="AX53" s="76">
        <v>31249.187830810552</v>
      </c>
      <c r="AY53" s="76">
        <v>38180.241382812572</v>
      </c>
    </row>
    <row r="54" spans="1:51" x14ac:dyDescent="0.25">
      <c r="A54" s="81">
        <v>43680</v>
      </c>
      <c r="B54" s="82">
        <v>5</v>
      </c>
      <c r="C54" s="76">
        <v>27815.70862109377</v>
      </c>
      <c r="D54" s="76">
        <v>26901.218273437527</v>
      </c>
      <c r="E54" s="76">
        <v>15061.234699470771</v>
      </c>
      <c r="F54" s="76">
        <v>46247.516921244969</v>
      </c>
      <c r="G54" s="76">
        <v>19886.703078083014</v>
      </c>
      <c r="H54" s="76">
        <v>5540.6318999244004</v>
      </c>
      <c r="I54" s="76">
        <v>21147.905300113285</v>
      </c>
      <c r="J54" s="76">
        <v>72.711143493652401</v>
      </c>
      <c r="K54" s="76">
        <v>14104.514550781236</v>
      </c>
      <c r="L54" s="76">
        <v>9121.2644366008153</v>
      </c>
      <c r="M54" s="76">
        <v>27346.859336718735</v>
      </c>
      <c r="N54" s="76">
        <v>10378.490261718747</v>
      </c>
      <c r="O54" s="76">
        <v>33053.724101515647</v>
      </c>
      <c r="P54" s="76">
        <v>2238.3059434843694</v>
      </c>
      <c r="Q54" s="76">
        <v>27.836247920989987</v>
      </c>
      <c r="R54" s="76">
        <v>4677.4147033691406</v>
      </c>
      <c r="S54" s="76">
        <v>32544.696129543983</v>
      </c>
      <c r="T54" s="76">
        <v>13224.404192382821</v>
      </c>
      <c r="U54" s="76">
        <v>6619.5814580078204</v>
      </c>
      <c r="V54" s="76">
        <v>48111.109772093463</v>
      </c>
      <c r="W54" s="76">
        <v>3717.3444824218805</v>
      </c>
      <c r="X54" s="76">
        <v>12652.815691515687</v>
      </c>
      <c r="Y54" s="76">
        <v>10179.480441406251</v>
      </c>
      <c r="Z54" s="76">
        <v>385.13173541259772</v>
      </c>
      <c r="AA54" s="76">
        <v>18599.218183593748</v>
      </c>
      <c r="AB54" s="76">
        <v>15165.109220703118</v>
      </c>
      <c r="AC54" s="76">
        <v>22731.560160772686</v>
      </c>
      <c r="AD54" s="76">
        <v>27809.48130859372</v>
      </c>
      <c r="AE54" s="76">
        <v>6958.37122558593</v>
      </c>
      <c r="AF54" s="76">
        <v>16.563623195564514</v>
      </c>
      <c r="AG54" s="76">
        <v>15658.365097656253</v>
      </c>
      <c r="AH54" s="76">
        <v>28461.651746275398</v>
      </c>
      <c r="AI54" s="76">
        <v>8626.9037597656243</v>
      </c>
      <c r="AJ54" s="76">
        <v>66.856600585937088</v>
      </c>
      <c r="AK54" s="76">
        <v>2901.8987352728104</v>
      </c>
      <c r="AL54" s="76">
        <v>12947.400833984382</v>
      </c>
      <c r="AM54" s="76">
        <v>15895.826548639143</v>
      </c>
      <c r="AN54" s="76">
        <v>2764.0613769531301</v>
      </c>
      <c r="AO54" s="76">
        <v>29445.982698730466</v>
      </c>
      <c r="AP54" s="76">
        <v>231.27373046874902</v>
      </c>
      <c r="AQ54" s="76">
        <v>38288.620332031271</v>
      </c>
      <c r="AR54" s="76">
        <v>34256.716549984354</v>
      </c>
      <c r="AS54" s="76">
        <v>33919.993966796843</v>
      </c>
      <c r="AT54" s="76">
        <v>12622.617988067572</v>
      </c>
      <c r="AU54" s="76">
        <v>41410.521214843742</v>
      </c>
      <c r="AV54" s="76">
        <v>18915.567351562509</v>
      </c>
      <c r="AW54" s="76">
        <v>2928.9215206837498</v>
      </c>
      <c r="AX54" s="76">
        <v>29021.848375244143</v>
      </c>
      <c r="AY54" s="76">
        <v>37457.167480468772</v>
      </c>
    </row>
    <row r="55" spans="1:51" x14ac:dyDescent="0.25">
      <c r="A55" s="81">
        <v>43680</v>
      </c>
      <c r="B55" s="82">
        <v>6</v>
      </c>
      <c r="C55" s="76">
        <v>27673.726533203146</v>
      </c>
      <c r="D55" s="76">
        <v>26520.707080078089</v>
      </c>
      <c r="E55" s="76">
        <v>15027.258302986404</v>
      </c>
      <c r="F55" s="76">
        <v>46107.843280619963</v>
      </c>
      <c r="G55" s="76">
        <v>19449.934847614288</v>
      </c>
      <c r="H55" s="76">
        <v>5128.4778978931508</v>
      </c>
      <c r="I55" s="76">
        <v>21314.804961374994</v>
      </c>
      <c r="J55" s="76">
        <v>73.730768203735295</v>
      </c>
      <c r="K55" s="76">
        <v>14126.065917968732</v>
      </c>
      <c r="L55" s="76">
        <v>9142.6132812961241</v>
      </c>
      <c r="M55" s="76">
        <v>27136.108656500008</v>
      </c>
      <c r="N55" s="76">
        <v>10408.053699218748</v>
      </c>
      <c r="O55" s="76">
        <v>32771.846942976583</v>
      </c>
      <c r="P55" s="76">
        <v>2258.7834236953181</v>
      </c>
      <c r="Q55" s="76">
        <v>27.42210054397583</v>
      </c>
      <c r="R55" s="76">
        <v>4577.9853271484362</v>
      </c>
      <c r="S55" s="76">
        <v>32004.847601223672</v>
      </c>
      <c r="T55" s="76">
        <v>13501.914085937495</v>
      </c>
      <c r="U55" s="76">
        <v>6716.1512578124994</v>
      </c>
      <c r="V55" s="76">
        <v>47175.343065062189</v>
      </c>
      <c r="W55" s="76">
        <v>3548.1603271484396</v>
      </c>
      <c r="X55" s="76">
        <v>12498.849944546868</v>
      </c>
      <c r="Y55" s="76">
        <v>10276.110507812497</v>
      </c>
      <c r="Z55" s="76">
        <v>383.95386752319331</v>
      </c>
      <c r="AA55" s="76">
        <v>18233.165072265649</v>
      </c>
      <c r="AB55" s="76">
        <v>15066.732258789058</v>
      </c>
      <c r="AC55" s="76">
        <v>22895.218752359739</v>
      </c>
      <c r="AD55" s="76">
        <v>27364.633441406244</v>
      </c>
      <c r="AE55" s="76">
        <v>7182.9479033203424</v>
      </c>
      <c r="AF55" s="76">
        <v>16.563623195564514</v>
      </c>
      <c r="AG55" s="76">
        <v>15442.68121875</v>
      </c>
      <c r="AH55" s="76">
        <v>28271.385746275446</v>
      </c>
      <c r="AI55" s="76">
        <v>8645.674560546875</v>
      </c>
      <c r="AJ55" s="76">
        <v>72.127267089843969</v>
      </c>
      <c r="AK55" s="76">
        <v>2898.5026659368705</v>
      </c>
      <c r="AL55" s="76">
        <v>12732.880129882818</v>
      </c>
      <c r="AM55" s="76">
        <v>15501.969475396949</v>
      </c>
      <c r="AN55" s="76">
        <v>2680.7198730468717</v>
      </c>
      <c r="AO55" s="76">
        <v>29013.364240234427</v>
      </c>
      <c r="AP55" s="76">
        <v>247.11403076171899</v>
      </c>
      <c r="AQ55" s="76">
        <v>37908.482203125037</v>
      </c>
      <c r="AR55" s="76">
        <v>33677.813725343731</v>
      </c>
      <c r="AS55" s="76">
        <v>33527.735498046852</v>
      </c>
      <c r="AT55" s="76">
        <v>12611.874447301951</v>
      </c>
      <c r="AU55" s="76">
        <v>40813.955486328079</v>
      </c>
      <c r="AV55" s="76">
        <v>18266.947281249988</v>
      </c>
      <c r="AW55" s="76">
        <v>2243.6756592474335</v>
      </c>
      <c r="AX55" s="76">
        <v>28544.904268798829</v>
      </c>
      <c r="AY55" s="76">
        <v>37378.456427734389</v>
      </c>
    </row>
    <row r="56" spans="1:51" x14ac:dyDescent="0.25">
      <c r="A56" s="81">
        <v>43680</v>
      </c>
      <c r="B56" s="82">
        <v>7</v>
      </c>
      <c r="C56" s="76">
        <v>28863.437585937518</v>
      </c>
      <c r="D56" s="76">
        <v>27499.260919921868</v>
      </c>
      <c r="E56" s="76">
        <v>15698.072443611421</v>
      </c>
      <c r="F56" s="76">
        <v>48090.646143901227</v>
      </c>
      <c r="G56" s="76">
        <v>20412.327790973646</v>
      </c>
      <c r="H56" s="76">
        <v>5377.746563189995</v>
      </c>
      <c r="I56" s="76">
        <v>22182.804525613279</v>
      </c>
      <c r="J56" s="76">
        <v>73.677879333496094</v>
      </c>
      <c r="K56" s="76">
        <v>14567.078540039058</v>
      </c>
      <c r="L56" s="76">
        <v>9839.7902918117416</v>
      </c>
      <c r="M56" s="76">
        <v>25851.305285546889</v>
      </c>
      <c r="N56" s="76">
        <v>10735.579119140617</v>
      </c>
      <c r="O56" s="76">
        <v>33768.383860445341</v>
      </c>
      <c r="P56" s="76">
        <v>2369.784477703131</v>
      </c>
      <c r="Q56" s="76">
        <v>27.347706317901611</v>
      </c>
      <c r="R56" s="76">
        <v>4688.3932617187511</v>
      </c>
      <c r="S56" s="76">
        <v>32961.233677395583</v>
      </c>
      <c r="T56" s="76">
        <v>13607.869112304703</v>
      </c>
      <c r="U56" s="76">
        <v>6901.5781494140692</v>
      </c>
      <c r="V56" s="76">
        <v>48511.164033812172</v>
      </c>
      <c r="W56" s="76">
        <v>3516.7160400390699</v>
      </c>
      <c r="X56" s="76">
        <v>13061.413200000017</v>
      </c>
      <c r="Y56" s="76">
        <v>10582.138031250004</v>
      </c>
      <c r="Z56" s="76">
        <v>414.65813164672863</v>
      </c>
      <c r="AA56" s="76">
        <v>19366.981441406213</v>
      </c>
      <c r="AB56" s="76">
        <v>15494.685208007802</v>
      </c>
      <c r="AC56" s="76">
        <v>23628.014306083031</v>
      </c>
      <c r="AD56" s="76">
        <v>28015.680398437496</v>
      </c>
      <c r="AE56" s="76">
        <v>6588.9278525390573</v>
      </c>
      <c r="AF56" s="76">
        <v>16.563623195564514</v>
      </c>
      <c r="AG56" s="76">
        <v>16116.446675781244</v>
      </c>
      <c r="AH56" s="76">
        <v>29113.755410337926</v>
      </c>
      <c r="AI56" s="76">
        <v>8981.7537597656246</v>
      </c>
      <c r="AJ56" s="76">
        <v>69.18681396484368</v>
      </c>
      <c r="AK56" s="76">
        <v>2897.6294725774969</v>
      </c>
      <c r="AL56" s="76">
        <v>13224.282296875021</v>
      </c>
      <c r="AM56" s="76">
        <v>16330.348719537542</v>
      </c>
      <c r="AN56" s="76">
        <v>2768.6246582031299</v>
      </c>
      <c r="AO56" s="76">
        <v>29964.526553710944</v>
      </c>
      <c r="AP56" s="76">
        <v>269.71257592773509</v>
      </c>
      <c r="AQ56" s="76">
        <v>38978.718016601546</v>
      </c>
      <c r="AR56" s="76">
        <v>34140.71807292186</v>
      </c>
      <c r="AS56" s="76">
        <v>34810.243509765663</v>
      </c>
      <c r="AT56" s="76">
        <v>12898.297406645699</v>
      </c>
      <c r="AU56" s="76">
        <v>41968.103794921917</v>
      </c>
      <c r="AV56" s="76">
        <v>18461.357460937495</v>
      </c>
      <c r="AW56" s="76">
        <v>2293.0334472619643</v>
      </c>
      <c r="AX56" s="76">
        <v>29553.292175292961</v>
      </c>
      <c r="AY56" s="76">
        <v>38238.629654296899</v>
      </c>
    </row>
    <row r="57" spans="1:51" x14ac:dyDescent="0.25">
      <c r="A57" s="81">
        <v>43680</v>
      </c>
      <c r="B57" s="82">
        <v>8</v>
      </c>
      <c r="C57" s="76">
        <v>30547.526296875018</v>
      </c>
      <c r="D57" s="76">
        <v>29162.629843749957</v>
      </c>
      <c r="E57" s="76">
        <v>16456.960685798909</v>
      </c>
      <c r="F57" s="76">
        <v>52449.647593119946</v>
      </c>
      <c r="G57" s="76">
        <v>21315.648523095733</v>
      </c>
      <c r="H57" s="76">
        <v>5740.0543751275163</v>
      </c>
      <c r="I57" s="76">
        <v>24775.118697363323</v>
      </c>
      <c r="J57" s="76">
        <v>85.6387424468994</v>
      </c>
      <c r="K57" s="76">
        <v>15437.256396484381</v>
      </c>
      <c r="L57" s="76">
        <v>10008.486248147692</v>
      </c>
      <c r="M57" s="76">
        <v>26435.316332421899</v>
      </c>
      <c r="N57" s="76">
        <v>11243.153951171862</v>
      </c>
      <c r="O57" s="76">
        <v>36867.446178000006</v>
      </c>
      <c r="P57" s="76">
        <v>2376.2316046802121</v>
      </c>
      <c r="Q57" s="76">
        <v>27.774999618530263</v>
      </c>
      <c r="R57" s="76">
        <v>4783.6690673828134</v>
      </c>
      <c r="S57" s="76">
        <v>33923.621546536175</v>
      </c>
      <c r="T57" s="76">
        <v>13509.628852539065</v>
      </c>
      <c r="U57" s="76">
        <v>6738.6523945312501</v>
      </c>
      <c r="V57" s="76">
        <v>51497.773791624655</v>
      </c>
      <c r="W57" s="76">
        <v>3499.2511474609396</v>
      </c>
      <c r="X57" s="76">
        <v>12440.555960150095</v>
      </c>
      <c r="Y57" s="76">
        <v>11090.118507812496</v>
      </c>
      <c r="Z57" s="76">
        <v>382.71575410766599</v>
      </c>
      <c r="AA57" s="76">
        <v>20971.566425781199</v>
      </c>
      <c r="AB57" s="76">
        <v>16932.489365234404</v>
      </c>
      <c r="AC57" s="76">
        <v>24537.449058217026</v>
      </c>
      <c r="AD57" s="76">
        <v>29443.268386718722</v>
      </c>
      <c r="AE57" s="76">
        <v>6605.4705185546827</v>
      </c>
      <c r="AF57" s="76">
        <v>16.563623195564514</v>
      </c>
      <c r="AG57" s="76">
        <v>17388.925660156245</v>
      </c>
      <c r="AH57" s="76">
        <v>29834.783879087896</v>
      </c>
      <c r="AI57" s="76">
        <v>9253.3712890625011</v>
      </c>
      <c r="AJ57" s="76">
        <v>78.435133300782155</v>
      </c>
      <c r="AK57" s="76">
        <v>3023.9445052609849</v>
      </c>
      <c r="AL57" s="76">
        <v>14159.9404765625</v>
      </c>
      <c r="AM57" s="76">
        <v>16571.540651178195</v>
      </c>
      <c r="AN57" s="76">
        <v>3174.1521484374962</v>
      </c>
      <c r="AO57" s="76">
        <v>31054.235450683595</v>
      </c>
      <c r="AP57" s="76">
        <v>261.54899185481264</v>
      </c>
      <c r="AQ57" s="76">
        <v>41736.942529296866</v>
      </c>
      <c r="AR57" s="76">
        <v>35859.100892718736</v>
      </c>
      <c r="AS57" s="76">
        <v>37016.191015625023</v>
      </c>
      <c r="AT57" s="76">
        <v>12911.066523551945</v>
      </c>
      <c r="AU57" s="76">
        <v>45052.571919921909</v>
      </c>
      <c r="AV57" s="76">
        <v>19103.40503125</v>
      </c>
      <c r="AW57" s="76">
        <v>2275.6272193045047</v>
      </c>
      <c r="AX57" s="76">
        <v>30463.008068847652</v>
      </c>
      <c r="AY57" s="76">
        <v>41069.981281250104</v>
      </c>
    </row>
    <row r="58" spans="1:51" x14ac:dyDescent="0.25">
      <c r="A58" s="81">
        <v>43680</v>
      </c>
      <c r="B58" s="82">
        <v>9</v>
      </c>
      <c r="C58" s="76">
        <v>33238.507294921896</v>
      </c>
      <c r="D58" s="76">
        <v>32608.076652343716</v>
      </c>
      <c r="E58" s="76">
        <v>18292.842941658266</v>
      </c>
      <c r="F58" s="76">
        <v>58466.439362651152</v>
      </c>
      <c r="G58" s="76">
        <v>25053.029052473517</v>
      </c>
      <c r="H58" s="76">
        <v>6524.9285757212674</v>
      </c>
      <c r="I58" s="76">
        <v>28694.850272007825</v>
      </c>
      <c r="J58" s="76">
        <v>93.476781845092802</v>
      </c>
      <c r="K58" s="76">
        <v>17343.288916015648</v>
      </c>
      <c r="L58" s="76">
        <v>11155.613510296125</v>
      </c>
      <c r="M58" s="76">
        <v>28894.386787109408</v>
      </c>
      <c r="N58" s="76">
        <v>11813.936134765632</v>
      </c>
      <c r="O58" s="76">
        <v>42873.202886281237</v>
      </c>
      <c r="P58" s="76">
        <v>2683.6412150752303</v>
      </c>
      <c r="Q58" s="76">
        <v>28.353111743926998</v>
      </c>
      <c r="R58" s="76">
        <v>5384.5483886718739</v>
      </c>
      <c r="S58" s="76">
        <v>37342.722295559593</v>
      </c>
      <c r="T58" s="76">
        <v>14383.10216113282</v>
      </c>
      <c r="U58" s="76">
        <v>6975.7027773437503</v>
      </c>
      <c r="V58" s="76">
        <v>57689.158933624691</v>
      </c>
      <c r="W58" s="76">
        <v>3742.7555908203099</v>
      </c>
      <c r="X58" s="76">
        <v>13358.694380685649</v>
      </c>
      <c r="Y58" s="76">
        <v>11952.17053125</v>
      </c>
      <c r="Z58" s="76">
        <v>351.55805393676752</v>
      </c>
      <c r="AA58" s="76">
        <v>22994.829063476551</v>
      </c>
      <c r="AB58" s="76">
        <v>19612.768226562494</v>
      </c>
      <c r="AC58" s="76">
        <v>26773.102048230208</v>
      </c>
      <c r="AD58" s="76">
        <v>32886.507945312471</v>
      </c>
      <c r="AE58" s="76">
        <v>7815.7111425781341</v>
      </c>
      <c r="AF58" s="76">
        <v>16.563623195564514</v>
      </c>
      <c r="AG58" s="76">
        <v>19617.53213281251</v>
      </c>
      <c r="AH58" s="76">
        <v>32989.899597837932</v>
      </c>
      <c r="AI58" s="76">
        <v>10228.155810546876</v>
      </c>
      <c r="AJ58" s="76">
        <v>97.813582275389933</v>
      </c>
      <c r="AK58" s="76">
        <v>3104.55890783415</v>
      </c>
      <c r="AL58" s="76">
        <v>15742.199856445315</v>
      </c>
      <c r="AM58" s="76">
        <v>18167.004736139112</v>
      </c>
      <c r="AN58" s="76">
        <v>3609.0773437499993</v>
      </c>
      <c r="AO58" s="76">
        <v>34465.552306640653</v>
      </c>
      <c r="AP58" s="76">
        <v>614.52235840608819</v>
      </c>
      <c r="AQ58" s="76">
        <v>47195.20347656247</v>
      </c>
      <c r="AR58" s="76">
        <v>40605.329072468776</v>
      </c>
      <c r="AS58" s="76">
        <v>41727.670953125009</v>
      </c>
      <c r="AT58" s="76">
        <v>13443.852740723836</v>
      </c>
      <c r="AU58" s="76">
        <v>50805.298224609345</v>
      </c>
      <c r="AV58" s="76">
        <v>21143.26108203124</v>
      </c>
      <c r="AW58" s="76">
        <v>2386.1693892797871</v>
      </c>
      <c r="AX58" s="76">
        <v>34271.388275146492</v>
      </c>
      <c r="AY58" s="76">
        <v>45512.407492187536</v>
      </c>
    </row>
    <row r="59" spans="1:51" x14ac:dyDescent="0.25">
      <c r="A59" s="81">
        <v>43680</v>
      </c>
      <c r="B59" s="82">
        <v>10</v>
      </c>
      <c r="C59" s="76">
        <v>35853.134724609394</v>
      </c>
      <c r="D59" s="76">
        <v>36994.574609375035</v>
      </c>
      <c r="E59" s="76">
        <v>19955.102599861399</v>
      </c>
      <c r="F59" s="76">
        <v>64124.724034526203</v>
      </c>
      <c r="G59" s="76">
        <v>28876.722671050524</v>
      </c>
      <c r="H59" s="76">
        <v>7193.4718644087743</v>
      </c>
      <c r="I59" s="76">
        <v>33291.515069492176</v>
      </c>
      <c r="J59" s="76">
        <v>109.52222061157221</v>
      </c>
      <c r="K59" s="76">
        <v>20017.238183593752</v>
      </c>
      <c r="L59" s="76">
        <v>12119.877391889873</v>
      </c>
      <c r="M59" s="76">
        <v>31028.27952929688</v>
      </c>
      <c r="N59" s="76">
        <v>12824.494281249996</v>
      </c>
      <c r="O59" s="76">
        <v>49687.267303859357</v>
      </c>
      <c r="P59" s="76">
        <v>2969.2330376870741</v>
      </c>
      <c r="Q59" s="76">
        <v>28.185456275939941</v>
      </c>
      <c r="R59" s="76">
        <v>5967.1013793945313</v>
      </c>
      <c r="S59" s="76">
        <v>41620.804692043981</v>
      </c>
      <c r="T59" s="76">
        <v>15296.787958007821</v>
      </c>
      <c r="U59" s="76">
        <v>7359.1680112304539</v>
      </c>
      <c r="V59" s="76">
        <v>64955.698667624689</v>
      </c>
      <c r="W59" s="76">
        <v>3989.76391601563</v>
      </c>
      <c r="X59" s="76">
        <v>16121.078508900036</v>
      </c>
      <c r="Y59" s="76">
        <v>12441.621187499999</v>
      </c>
      <c r="Z59" s="76">
        <v>349.38261421508787</v>
      </c>
      <c r="AA59" s="76">
        <v>26546.881041992154</v>
      </c>
      <c r="AB59" s="76">
        <v>22302.304171875006</v>
      </c>
      <c r="AC59" s="76">
        <v>29359.785565034017</v>
      </c>
      <c r="AD59" s="76">
        <v>37250.544707031251</v>
      </c>
      <c r="AE59" s="76">
        <v>8631.8287851562927</v>
      </c>
      <c r="AF59" s="76">
        <v>16.563623195564514</v>
      </c>
      <c r="AG59" s="76">
        <v>22310.616140624999</v>
      </c>
      <c r="AH59" s="76">
        <v>38704.352351744157</v>
      </c>
      <c r="AI59" s="76">
        <v>11553.04501953125</v>
      </c>
      <c r="AJ59" s="76">
        <v>116.88393066406201</v>
      </c>
      <c r="AK59" s="76">
        <v>3574.1826112847734</v>
      </c>
      <c r="AL59" s="76">
        <v>17910.330363281253</v>
      </c>
      <c r="AM59" s="76">
        <v>20855.389679498472</v>
      </c>
      <c r="AN59" s="76">
        <v>4228.1549804687402</v>
      </c>
      <c r="AO59" s="76">
        <v>38947.890895507822</v>
      </c>
      <c r="AP59" s="76">
        <v>735.89537815673748</v>
      </c>
      <c r="AQ59" s="76">
        <v>53182.045813476609</v>
      </c>
      <c r="AR59" s="76">
        <v>46413.086782039049</v>
      </c>
      <c r="AS59" s="76">
        <v>47787.463095703133</v>
      </c>
      <c r="AT59" s="76">
        <v>14265.650616864454</v>
      </c>
      <c r="AU59" s="76">
        <v>57026.108853515601</v>
      </c>
      <c r="AV59" s="76">
        <v>23937.401710937498</v>
      </c>
      <c r="AW59" s="76">
        <v>2814.7707115182448</v>
      </c>
      <c r="AX59" s="76">
        <v>39759.128349609375</v>
      </c>
      <c r="AY59" s="76">
        <v>49441.807408203153</v>
      </c>
    </row>
    <row r="60" spans="1:51" x14ac:dyDescent="0.25">
      <c r="A60" s="81">
        <v>43680</v>
      </c>
      <c r="B60" s="82">
        <v>11</v>
      </c>
      <c r="C60" s="76">
        <v>37354.493761718753</v>
      </c>
      <c r="D60" s="76">
        <v>39390.543992187515</v>
      </c>
      <c r="E60" s="76">
        <v>20499.361125252046</v>
      </c>
      <c r="F60" s="76">
        <v>67567.510620463741</v>
      </c>
      <c r="G60" s="76">
        <v>30704.477880260085</v>
      </c>
      <c r="H60" s="76">
        <v>7519.5305744400193</v>
      </c>
      <c r="I60" s="76">
        <v>37531.763969609383</v>
      </c>
      <c r="J60" s="76">
        <v>98.811269760131793</v>
      </c>
      <c r="K60" s="76">
        <v>21457.460107421859</v>
      </c>
      <c r="L60" s="76">
        <v>11911.458136624258</v>
      </c>
      <c r="M60" s="76">
        <v>32365.116158593741</v>
      </c>
      <c r="N60" s="76">
        <v>13413.408173828117</v>
      </c>
      <c r="O60" s="76">
        <v>54684.891401968773</v>
      </c>
      <c r="P60" s="76">
        <v>2987.6869063818376</v>
      </c>
      <c r="Q60" s="76">
        <v>28.919704437255859</v>
      </c>
      <c r="R60" s="76">
        <v>6250.3726440429764</v>
      </c>
      <c r="S60" s="76">
        <v>44466.885824856494</v>
      </c>
      <c r="T60" s="76">
        <v>16587.180183593748</v>
      </c>
      <c r="U60" s="76">
        <v>7449.9762138672004</v>
      </c>
      <c r="V60" s="76">
        <v>68481.559740905926</v>
      </c>
      <c r="W60" s="76">
        <v>4159.38688964844</v>
      </c>
      <c r="X60" s="76">
        <v>16858.656696382583</v>
      </c>
      <c r="Y60" s="76">
        <v>12807.955421875002</v>
      </c>
      <c r="Z60" s="76">
        <v>343.83692440185547</v>
      </c>
      <c r="AA60" s="76">
        <v>28526.599518554718</v>
      </c>
      <c r="AB60" s="76">
        <v>23941.465244140625</v>
      </c>
      <c r="AC60" s="76">
        <v>30316.365694600987</v>
      </c>
      <c r="AD60" s="76">
        <v>39544.708343750019</v>
      </c>
      <c r="AE60" s="76">
        <v>8217.9881796875325</v>
      </c>
      <c r="AF60" s="76">
        <v>16.563623195564514</v>
      </c>
      <c r="AG60" s="76">
        <v>23560.663480468753</v>
      </c>
      <c r="AH60" s="76">
        <v>42364.956457212887</v>
      </c>
      <c r="AI60" s="76">
        <v>12200.548486328125</v>
      </c>
      <c r="AJ60" s="76">
        <v>114.06958251953085</v>
      </c>
      <c r="AK60" s="76">
        <v>3943.3823788311597</v>
      </c>
      <c r="AL60" s="76">
        <v>19463.520845703144</v>
      </c>
      <c r="AM60" s="76">
        <v>22199.978745904762</v>
      </c>
      <c r="AN60" s="76">
        <v>4683.2107421875116</v>
      </c>
      <c r="AO60" s="76">
        <v>41662.011660644552</v>
      </c>
      <c r="AP60" s="76">
        <v>723.15540038208087</v>
      </c>
      <c r="AQ60" s="76">
        <v>58573.066560546875</v>
      </c>
      <c r="AR60" s="76">
        <v>49285.319836390619</v>
      </c>
      <c r="AS60" s="76">
        <v>51839.157238281281</v>
      </c>
      <c r="AT60" s="76">
        <v>14651.848852661344</v>
      </c>
      <c r="AU60" s="76">
        <v>60355.380031250024</v>
      </c>
      <c r="AV60" s="76">
        <v>25725.265609375045</v>
      </c>
      <c r="AW60" s="76">
        <v>3013.8023857421822</v>
      </c>
      <c r="AX60" s="76">
        <v>43433.925163574218</v>
      </c>
      <c r="AY60" s="76">
        <v>51908.465494140604</v>
      </c>
    </row>
    <row r="61" spans="1:51" x14ac:dyDescent="0.25">
      <c r="A61" s="81">
        <v>43680</v>
      </c>
      <c r="B61" s="82">
        <v>12</v>
      </c>
      <c r="C61" s="76">
        <v>37457.234476562553</v>
      </c>
      <c r="D61" s="76">
        <v>39390.017484375014</v>
      </c>
      <c r="E61" s="76">
        <v>20288.4658420489</v>
      </c>
      <c r="F61" s="76">
        <v>66909.292991557493</v>
      </c>
      <c r="G61" s="76">
        <v>29864.73663349864</v>
      </c>
      <c r="H61" s="76">
        <v>7489.1551984868865</v>
      </c>
      <c r="I61" s="76">
        <v>38433.118375351565</v>
      </c>
      <c r="J61" s="76">
        <v>95.863386154174805</v>
      </c>
      <c r="K61" s="76">
        <v>21697.163720703142</v>
      </c>
      <c r="L61" s="76">
        <v>12190.517357225819</v>
      </c>
      <c r="M61" s="76">
        <v>31886.594541796883</v>
      </c>
      <c r="N61" s="76">
        <v>13426.961699218753</v>
      </c>
      <c r="O61" s="76">
        <v>55370.412272187503</v>
      </c>
      <c r="P61" s="76">
        <v>3033.4416374610601</v>
      </c>
      <c r="Q61" s="76">
        <v>28.933818340301521</v>
      </c>
      <c r="R61" s="76">
        <v>6132.632482910155</v>
      </c>
      <c r="S61" s="76">
        <v>44871.79905727836</v>
      </c>
      <c r="T61" s="76">
        <v>17182.468117187502</v>
      </c>
      <c r="U61" s="76">
        <v>7708.20829785156</v>
      </c>
      <c r="V61" s="76">
        <v>67571.998568249634</v>
      </c>
      <c r="W61" s="76">
        <v>4025.78400878906</v>
      </c>
      <c r="X61" s="76">
        <v>16691.5041702208</v>
      </c>
      <c r="Y61" s="76">
        <v>12775.706128906248</v>
      </c>
      <c r="Z61" s="76">
        <v>367.50412022705081</v>
      </c>
      <c r="AA61" s="76">
        <v>28833.240943359389</v>
      </c>
      <c r="AB61" s="76">
        <v>24349.532978515617</v>
      </c>
      <c r="AC61" s="76">
        <v>30215.15117712221</v>
      </c>
      <c r="AD61" s="76">
        <v>39319.052546875042</v>
      </c>
      <c r="AE61" s="76">
        <v>8045.6841542969032</v>
      </c>
      <c r="AF61" s="76">
        <v>16.563623195564514</v>
      </c>
      <c r="AG61" s="76">
        <v>23415.01615625</v>
      </c>
      <c r="AH61" s="76">
        <v>42852.283449400391</v>
      </c>
      <c r="AI61" s="76">
        <v>12258.574072265625</v>
      </c>
      <c r="AJ61" s="76">
        <v>116.70064404296807</v>
      </c>
      <c r="AK61" s="76">
        <v>3893.8193548150466</v>
      </c>
      <c r="AL61" s="76">
        <v>19953.215400390618</v>
      </c>
      <c r="AM61" s="76">
        <v>22257.947704889157</v>
      </c>
      <c r="AN61" s="76">
        <v>4772.9568359375007</v>
      </c>
      <c r="AO61" s="76">
        <v>41769.989106445297</v>
      </c>
      <c r="AP61" s="76">
        <v>687.14315271484418</v>
      </c>
      <c r="AQ61" s="76">
        <v>60198.54328320318</v>
      </c>
      <c r="AR61" s="76">
        <v>49409.36512942968</v>
      </c>
      <c r="AS61" s="76">
        <v>52460.746042968771</v>
      </c>
      <c r="AT61" s="76">
        <v>14750.666638083185</v>
      </c>
      <c r="AU61" s="76">
        <v>60399.115308593769</v>
      </c>
      <c r="AV61" s="76">
        <v>26030.998531249985</v>
      </c>
      <c r="AW61" s="76">
        <v>3070.0103134765523</v>
      </c>
      <c r="AX61" s="76">
        <v>43283.607934570318</v>
      </c>
      <c r="AY61" s="76">
        <v>52252.384468749959</v>
      </c>
    </row>
    <row r="62" spans="1:51" x14ac:dyDescent="0.25">
      <c r="A62" s="81">
        <v>43680</v>
      </c>
      <c r="B62" s="82">
        <v>13</v>
      </c>
      <c r="C62" s="76">
        <v>37079.360324218716</v>
      </c>
      <c r="D62" s="76">
        <v>38956.614113281234</v>
      </c>
      <c r="E62" s="76">
        <v>20025.649670173909</v>
      </c>
      <c r="F62" s="76">
        <v>66028.920268901245</v>
      </c>
      <c r="G62" s="76">
        <v>29032.146559027897</v>
      </c>
      <c r="H62" s="76">
        <v>7226.0353662525195</v>
      </c>
      <c r="I62" s="76">
        <v>38326.49539867189</v>
      </c>
      <c r="J62" s="76">
        <v>94.574817657470703</v>
      </c>
      <c r="K62" s="76">
        <v>21547.554541015616</v>
      </c>
      <c r="L62" s="76">
        <v>11573.944071827365</v>
      </c>
      <c r="M62" s="76">
        <v>30678.334813281246</v>
      </c>
      <c r="N62" s="76">
        <v>13828.953503906247</v>
      </c>
      <c r="O62" s="76">
        <v>55434.825505328125</v>
      </c>
      <c r="P62" s="76">
        <v>2999.8330356995248</v>
      </c>
      <c r="Q62" s="76">
        <v>28.75210618972779</v>
      </c>
      <c r="R62" s="76">
        <v>6110.4849243164063</v>
      </c>
      <c r="S62" s="76">
        <v>44776.838457669008</v>
      </c>
      <c r="T62" s="76">
        <v>17972.170628906242</v>
      </c>
      <c r="U62" s="76">
        <v>8147.302759765631</v>
      </c>
      <c r="V62" s="76">
        <v>66459.673592937121</v>
      </c>
      <c r="W62" s="76">
        <v>3760.8226562500004</v>
      </c>
      <c r="X62" s="76">
        <v>15846.108519841444</v>
      </c>
      <c r="Y62" s="76">
        <v>12210.898093750004</v>
      </c>
      <c r="Z62" s="76">
        <v>347.60425514526355</v>
      </c>
      <c r="AA62" s="76">
        <v>28956.66393457033</v>
      </c>
      <c r="AB62" s="76">
        <v>23969.103052734368</v>
      </c>
      <c r="AC62" s="76">
        <v>30210.062117226349</v>
      </c>
      <c r="AD62" s="76">
        <v>39344.637082031244</v>
      </c>
      <c r="AE62" s="76">
        <v>7648.9384941406552</v>
      </c>
      <c r="AF62" s="76">
        <v>16.563623195564514</v>
      </c>
      <c r="AG62" s="76">
        <v>23049.738566406242</v>
      </c>
      <c r="AH62" s="76">
        <v>42775.307625181667</v>
      </c>
      <c r="AI62" s="76">
        <v>12164.666796874999</v>
      </c>
      <c r="AJ62" s="76">
        <v>97.115673583984005</v>
      </c>
      <c r="AK62" s="76">
        <v>3548.5182931786921</v>
      </c>
      <c r="AL62" s="76">
        <v>19974.37069140629</v>
      </c>
      <c r="AM62" s="76">
        <v>21831.629210748495</v>
      </c>
      <c r="AN62" s="76">
        <v>4810.1149414062602</v>
      </c>
      <c r="AO62" s="76">
        <v>41390.231818359403</v>
      </c>
      <c r="AP62" s="76">
        <v>657.37019001709041</v>
      </c>
      <c r="AQ62" s="76">
        <v>59650.978193359355</v>
      </c>
      <c r="AR62" s="76">
        <v>48687.759017484314</v>
      </c>
      <c r="AS62" s="76">
        <v>52458.204382812459</v>
      </c>
      <c r="AT62" s="76">
        <v>14462.100203380078</v>
      </c>
      <c r="AU62" s="76">
        <v>59952.993121093714</v>
      </c>
      <c r="AV62" s="76">
        <v>26354.980992187491</v>
      </c>
      <c r="AW62" s="76">
        <v>3102.9513847656267</v>
      </c>
      <c r="AX62" s="76">
        <v>42865.00646972657</v>
      </c>
      <c r="AY62" s="76">
        <v>51603.775884765673</v>
      </c>
    </row>
    <row r="63" spans="1:51" x14ac:dyDescent="0.25">
      <c r="A63" s="81">
        <v>43680</v>
      </c>
      <c r="B63" s="82">
        <v>14</v>
      </c>
      <c r="C63" s="76">
        <v>36837.645371093728</v>
      </c>
      <c r="D63" s="76">
        <v>38380.217105468757</v>
      </c>
      <c r="E63" s="76">
        <v>20028.859484627024</v>
      </c>
      <c r="F63" s="76">
        <v>65534.772573588671</v>
      </c>
      <c r="G63" s="76">
        <v>27355.209497015498</v>
      </c>
      <c r="H63" s="76">
        <v>6635.8128537212697</v>
      </c>
      <c r="I63" s="76">
        <v>38026.990511234377</v>
      </c>
      <c r="J63" s="76">
        <v>106.7141170501708</v>
      </c>
      <c r="K63" s="76">
        <v>21271.060107421879</v>
      </c>
      <c r="L63" s="76">
        <v>11502.655606233591</v>
      </c>
      <c r="M63" s="76">
        <v>29377.402323046867</v>
      </c>
      <c r="N63" s="76">
        <v>13792.447666015629</v>
      </c>
      <c r="O63" s="76">
        <v>55019.558986687509</v>
      </c>
      <c r="P63" s="76">
        <v>2829.60414884076</v>
      </c>
      <c r="Q63" s="76">
        <v>28.772651195526127</v>
      </c>
      <c r="R63" s="76">
        <v>6231.6980102539083</v>
      </c>
      <c r="S63" s="76">
        <v>45889.050328762736</v>
      </c>
      <c r="T63" s="76">
        <v>18116.559218749993</v>
      </c>
      <c r="U63" s="76">
        <v>8514.6705371093794</v>
      </c>
      <c r="V63" s="76">
        <v>66643.836264155863</v>
      </c>
      <c r="W63" s="76">
        <v>3745.135473632809</v>
      </c>
      <c r="X63" s="76">
        <v>15510.49564442018</v>
      </c>
      <c r="Y63" s="76">
        <v>10932.247863281247</v>
      </c>
      <c r="Z63" s="76">
        <v>325.74792896118157</v>
      </c>
      <c r="AA63" s="76">
        <v>28877.25335839847</v>
      </c>
      <c r="AB63" s="76">
        <v>23635.199220703125</v>
      </c>
      <c r="AC63" s="76">
        <v>30220.115256295896</v>
      </c>
      <c r="AD63" s="76">
        <v>39728.707960937478</v>
      </c>
      <c r="AE63" s="76">
        <v>7747.7185468750267</v>
      </c>
      <c r="AF63" s="76">
        <v>16.563623195564514</v>
      </c>
      <c r="AG63" s="76">
        <v>23168.674898437504</v>
      </c>
      <c r="AH63" s="76">
        <v>43339.393340025461</v>
      </c>
      <c r="AI63" s="76">
        <v>11907.123046875</v>
      </c>
      <c r="AJ63" s="76">
        <v>77.101285156249787</v>
      </c>
      <c r="AK63" s="76">
        <v>3208.0875046614042</v>
      </c>
      <c r="AL63" s="76">
        <v>20256.972490234391</v>
      </c>
      <c r="AM63" s="76">
        <v>22187.987968560999</v>
      </c>
      <c r="AN63" s="76">
        <v>4827.4355468750027</v>
      </c>
      <c r="AO63" s="76">
        <v>41184.166809570335</v>
      </c>
      <c r="AP63" s="76">
        <v>685.37147605835037</v>
      </c>
      <c r="AQ63" s="76">
        <v>58331.461283203127</v>
      </c>
      <c r="AR63" s="76">
        <v>47366.440935921863</v>
      </c>
      <c r="AS63" s="76">
        <v>52581.606375000003</v>
      </c>
      <c r="AT63" s="76">
        <v>14179.715035880085</v>
      </c>
      <c r="AU63" s="76">
        <v>59658.959808593725</v>
      </c>
      <c r="AV63" s="76">
        <v>26776.324027343726</v>
      </c>
      <c r="AW63" s="76">
        <v>3146.8057338867216</v>
      </c>
      <c r="AX63" s="76">
        <v>41803.689367675783</v>
      </c>
      <c r="AY63" s="76">
        <v>50427.471707031189</v>
      </c>
    </row>
    <row r="64" spans="1:51" x14ac:dyDescent="0.25">
      <c r="A64" s="81">
        <v>43680</v>
      </c>
      <c r="B64" s="82">
        <v>15</v>
      </c>
      <c r="C64" s="76">
        <v>35415.513695312489</v>
      </c>
      <c r="D64" s="76">
        <v>37667.596921875003</v>
      </c>
      <c r="E64" s="76">
        <v>19433.938722908275</v>
      </c>
      <c r="F64" s="76">
        <v>62831.092167338735</v>
      </c>
      <c r="G64" s="76">
        <v>26013.728261070031</v>
      </c>
      <c r="H64" s="76">
        <v>6392.4222051743809</v>
      </c>
      <c r="I64" s="76">
        <v>36406.900028890632</v>
      </c>
      <c r="J64" s="76">
        <v>101.31135940551749</v>
      </c>
      <c r="K64" s="76">
        <v>20558.80473632814</v>
      </c>
      <c r="L64" s="76">
        <v>10972.217969507068</v>
      </c>
      <c r="M64" s="76">
        <v>28071.476051171881</v>
      </c>
      <c r="N64" s="76">
        <v>13270.234779296878</v>
      </c>
      <c r="O64" s="76">
        <v>52882.937674546891</v>
      </c>
      <c r="P64" s="76">
        <v>2947.0182858707285</v>
      </c>
      <c r="Q64" s="76">
        <v>28.583189964294419</v>
      </c>
      <c r="R64" s="76">
        <v>6179.189660644528</v>
      </c>
      <c r="S64" s="76">
        <v>45042.011731106475</v>
      </c>
      <c r="T64" s="76">
        <v>17658.670929687491</v>
      </c>
      <c r="U64" s="76">
        <v>8354.5433007812389</v>
      </c>
      <c r="V64" s="76">
        <v>65557.322185718367</v>
      </c>
      <c r="W64" s="76">
        <v>3612.4444335937501</v>
      </c>
      <c r="X64" s="76">
        <v>14844.751074933025</v>
      </c>
      <c r="Y64" s="76">
        <v>10154.659144531252</v>
      </c>
      <c r="Z64" s="76">
        <v>344.48880418090835</v>
      </c>
      <c r="AA64" s="76">
        <v>27859.052032226569</v>
      </c>
      <c r="AB64" s="76">
        <v>22669.642107421874</v>
      </c>
      <c r="AC64" s="76">
        <v>29430.541055264279</v>
      </c>
      <c r="AD64" s="76">
        <v>39314.688871093764</v>
      </c>
      <c r="AE64" s="76">
        <v>6596.6471992187435</v>
      </c>
      <c r="AF64" s="76">
        <v>16.563623195564514</v>
      </c>
      <c r="AG64" s="76">
        <v>22861.236539062505</v>
      </c>
      <c r="AH64" s="76">
        <v>42976.746882994215</v>
      </c>
      <c r="AI64" s="76">
        <v>11715.945361328126</v>
      </c>
      <c r="AJ64" s="76">
        <v>87.027506347657152</v>
      </c>
      <c r="AK64" s="76">
        <v>3293.7372714058597</v>
      </c>
      <c r="AL64" s="76">
        <v>20649.813003906256</v>
      </c>
      <c r="AM64" s="76">
        <v>21943.637954889116</v>
      </c>
      <c r="AN64" s="76">
        <v>4878.4483886718699</v>
      </c>
      <c r="AO64" s="76">
        <v>40569.732161621105</v>
      </c>
      <c r="AP64" s="76">
        <v>642.95996961547939</v>
      </c>
      <c r="AQ64" s="76">
        <v>55709.628376953129</v>
      </c>
      <c r="AR64" s="76">
        <v>46499.04062813284</v>
      </c>
      <c r="AS64" s="76">
        <v>51576.627613281242</v>
      </c>
      <c r="AT64" s="76">
        <v>13709.251727473837</v>
      </c>
      <c r="AU64" s="76">
        <v>57941.65889062496</v>
      </c>
      <c r="AV64" s="76">
        <v>26400.735933593769</v>
      </c>
      <c r="AW64" s="76">
        <v>3178.0930666466911</v>
      </c>
      <c r="AX64" s="76">
        <v>41711.563701171857</v>
      </c>
      <c r="AY64" s="76">
        <v>47920.965564453203</v>
      </c>
    </row>
    <row r="65" spans="1:51" x14ac:dyDescent="0.25">
      <c r="A65" s="81">
        <v>43680</v>
      </c>
      <c r="B65" s="82">
        <v>16</v>
      </c>
      <c r="C65" s="76">
        <v>33221.992619140612</v>
      </c>
      <c r="D65" s="76">
        <v>36802.785839843731</v>
      </c>
      <c r="E65" s="76">
        <v>18334.157980720771</v>
      </c>
      <c r="F65" s="76">
        <v>59160.829218119958</v>
      </c>
      <c r="G65" s="76">
        <v>24308.23348626295</v>
      </c>
      <c r="H65" s="76">
        <v>6100.125758268151</v>
      </c>
      <c r="I65" s="76">
        <v>34657.931398250017</v>
      </c>
      <c r="J65" s="76">
        <v>95.261915206909208</v>
      </c>
      <c r="K65" s="76">
        <v>19704.245263671903</v>
      </c>
      <c r="L65" s="76">
        <v>10786.065768585189</v>
      </c>
      <c r="M65" s="76">
        <v>26720.206020703139</v>
      </c>
      <c r="N65" s="76">
        <v>12955.71180859376</v>
      </c>
      <c r="O65" s="76">
        <v>50224.034310749979</v>
      </c>
      <c r="P65" s="76">
        <v>2840.5935952628188</v>
      </c>
      <c r="Q65" s="76">
        <v>29.014936923980713</v>
      </c>
      <c r="R65" s="76">
        <v>5784.8010864257849</v>
      </c>
      <c r="S65" s="76">
        <v>43541.556162747103</v>
      </c>
      <c r="T65" s="76">
        <v>16692.087332031246</v>
      </c>
      <c r="U65" s="76">
        <v>7880.1155749511681</v>
      </c>
      <c r="V65" s="76">
        <v>63005.242918874661</v>
      </c>
      <c r="W65" s="76">
        <v>3623.4953857421851</v>
      </c>
      <c r="X65" s="76">
        <v>13786.646250532562</v>
      </c>
      <c r="Y65" s="76">
        <v>10210.865246093752</v>
      </c>
      <c r="Z65" s="76">
        <v>354.71649055786145</v>
      </c>
      <c r="AA65" s="76">
        <v>25679.067807617175</v>
      </c>
      <c r="AB65" s="76">
        <v>21395.6167421875</v>
      </c>
      <c r="AC65" s="76">
        <v>27980.511865683391</v>
      </c>
      <c r="AD65" s="76">
        <v>37405.726781249992</v>
      </c>
      <c r="AE65" s="76">
        <v>6196.534078124997</v>
      </c>
      <c r="AF65" s="76">
        <v>16.563623195564514</v>
      </c>
      <c r="AG65" s="76">
        <v>21930.164847656248</v>
      </c>
      <c r="AH65" s="76">
        <v>42467.796265806646</v>
      </c>
      <c r="AI65" s="76">
        <v>11271.089550781249</v>
      </c>
      <c r="AJ65" s="76">
        <v>67.664541748046588</v>
      </c>
      <c r="AK65" s="76">
        <v>3226.8212584956536</v>
      </c>
      <c r="AL65" s="76">
        <v>20214.234427734373</v>
      </c>
      <c r="AM65" s="76">
        <v>20742.142505670385</v>
      </c>
      <c r="AN65" s="76">
        <v>4818.0692871093688</v>
      </c>
      <c r="AO65" s="76">
        <v>39342.349333496095</v>
      </c>
      <c r="AP65" s="76">
        <v>627.14119653564455</v>
      </c>
      <c r="AQ65" s="76">
        <v>53210.885320312555</v>
      </c>
      <c r="AR65" s="76">
        <v>44571.593192031265</v>
      </c>
      <c r="AS65" s="76">
        <v>50915.565447265624</v>
      </c>
      <c r="AT65" s="76">
        <v>13282.13383800508</v>
      </c>
      <c r="AU65" s="76">
        <v>55040.860443359372</v>
      </c>
      <c r="AV65" s="76">
        <v>25828.331890625039</v>
      </c>
      <c r="AW65" s="76">
        <v>3131.8163055523391</v>
      </c>
      <c r="AX65" s="76">
        <v>40546.753430175784</v>
      </c>
      <c r="AY65" s="76">
        <v>45542.695300781183</v>
      </c>
    </row>
    <row r="66" spans="1:51" x14ac:dyDescent="0.25">
      <c r="A66" s="81">
        <v>43680</v>
      </c>
      <c r="B66" s="82">
        <v>17</v>
      </c>
      <c r="C66" s="76">
        <v>31808.476044921867</v>
      </c>
      <c r="D66" s="76">
        <v>35357.892902343752</v>
      </c>
      <c r="E66" s="76">
        <v>17546.752150642671</v>
      </c>
      <c r="F66" s="76">
        <v>57212.700026713719</v>
      </c>
      <c r="G66" s="76">
        <v>23093.945036497909</v>
      </c>
      <c r="H66" s="76">
        <v>5889.9315990181312</v>
      </c>
      <c r="I66" s="76">
        <v>33252.359609679734</v>
      </c>
      <c r="J66" s="76">
        <v>93.977251052856388</v>
      </c>
      <c r="K66" s="76">
        <v>19160.79711914064</v>
      </c>
      <c r="L66" s="76">
        <v>10574.047662007066</v>
      </c>
      <c r="M66" s="76">
        <v>25828.396960546906</v>
      </c>
      <c r="N66" s="76">
        <v>11994.697755859372</v>
      </c>
      <c r="O66" s="76">
        <v>47778.03888342189</v>
      </c>
      <c r="P66" s="76">
        <v>2548.5314739617015</v>
      </c>
      <c r="Q66" s="76">
        <v>29.295949459075938</v>
      </c>
      <c r="R66" s="76">
        <v>5572.7831665039066</v>
      </c>
      <c r="S66" s="76">
        <v>42626.374354153399</v>
      </c>
      <c r="T66" s="76">
        <v>15951.970123046891</v>
      </c>
      <c r="U66" s="76">
        <v>7379.8213583984398</v>
      </c>
      <c r="V66" s="76">
        <v>61237.647873218426</v>
      </c>
      <c r="W66" s="76">
        <v>3421.9554199218755</v>
      </c>
      <c r="X66" s="76">
        <v>13012.457746162958</v>
      </c>
      <c r="Y66" s="76">
        <v>10277.431750000002</v>
      </c>
      <c r="Z66" s="76">
        <v>376.8032813903809</v>
      </c>
      <c r="AA66" s="76">
        <v>23391.639345703119</v>
      </c>
      <c r="AB66" s="76">
        <v>20567.017236328109</v>
      </c>
      <c r="AC66" s="76">
        <v>27147.562442759499</v>
      </c>
      <c r="AD66" s="76">
        <v>35995.108324218796</v>
      </c>
      <c r="AE66" s="76">
        <v>6150.9057597656229</v>
      </c>
      <c r="AF66" s="76">
        <v>16.563623195564514</v>
      </c>
      <c r="AG66" s="76">
        <v>21330.552062500006</v>
      </c>
      <c r="AH66" s="76">
        <v>43240.346929869178</v>
      </c>
      <c r="AI66" s="76">
        <v>11047.203417968751</v>
      </c>
      <c r="AJ66" s="76">
        <v>55.08186572265717</v>
      </c>
      <c r="AK66" s="76">
        <v>3208.4908891375558</v>
      </c>
      <c r="AL66" s="76">
        <v>19927.962537109375</v>
      </c>
      <c r="AM66" s="76">
        <v>19575.700413873517</v>
      </c>
      <c r="AN66" s="76">
        <v>4654.1016845703107</v>
      </c>
      <c r="AO66" s="76">
        <v>38433.767902832005</v>
      </c>
      <c r="AP66" s="76">
        <v>617.17273195800624</v>
      </c>
      <c r="AQ66" s="76">
        <v>51241.480368164019</v>
      </c>
      <c r="AR66" s="76">
        <v>43469.74144442183</v>
      </c>
      <c r="AS66" s="76">
        <v>49590.865054687507</v>
      </c>
      <c r="AT66" s="76">
        <v>13107.763176426966</v>
      </c>
      <c r="AU66" s="76">
        <v>52836.643390624966</v>
      </c>
      <c r="AV66" s="76">
        <v>24662.812996093769</v>
      </c>
      <c r="AW66" s="76">
        <v>3089.9551861998225</v>
      </c>
      <c r="AX66" s="76">
        <v>39888.558745117196</v>
      </c>
      <c r="AY66" s="76">
        <v>43911.039525390668</v>
      </c>
    </row>
    <row r="67" spans="1:51" x14ac:dyDescent="0.25">
      <c r="A67" s="81">
        <v>43680</v>
      </c>
      <c r="B67" s="82">
        <v>18</v>
      </c>
      <c r="C67" s="76">
        <v>31755.294962890639</v>
      </c>
      <c r="D67" s="76">
        <v>35035.984238281242</v>
      </c>
      <c r="E67" s="76">
        <v>17758.049855720779</v>
      </c>
      <c r="F67" s="76">
        <v>57912.69578452615</v>
      </c>
      <c r="G67" s="76">
        <v>23703.618710811992</v>
      </c>
      <c r="H67" s="76">
        <v>5492.7793589400108</v>
      </c>
      <c r="I67" s="76">
        <v>32206.786990781235</v>
      </c>
      <c r="J67" s="76">
        <v>104.4183292388916</v>
      </c>
      <c r="K67" s="76">
        <v>19254.899957609388</v>
      </c>
      <c r="L67" s="76">
        <v>10682.594346546141</v>
      </c>
      <c r="M67" s="76">
        <v>23795.704755468731</v>
      </c>
      <c r="N67" s="76">
        <v>11364.348351562508</v>
      </c>
      <c r="O67" s="76">
        <v>47068.085687828112</v>
      </c>
      <c r="P67" s="76">
        <v>1850.6227657743473</v>
      </c>
      <c r="Q67" s="76">
        <v>29.299479007720947</v>
      </c>
      <c r="R67" s="76">
        <v>5731.2316040039086</v>
      </c>
      <c r="S67" s="76">
        <v>42338.70419790336</v>
      </c>
      <c r="T67" s="76">
        <v>15624.726892578117</v>
      </c>
      <c r="U67" s="76">
        <v>7054.7909443359404</v>
      </c>
      <c r="V67" s="76">
        <v>61369.480434062192</v>
      </c>
      <c r="W67" s="76">
        <v>3259.9206176757798</v>
      </c>
      <c r="X67" s="76">
        <v>13416.395538956654</v>
      </c>
      <c r="Y67" s="76">
        <v>9125.3090058593734</v>
      </c>
      <c r="Z67" s="76">
        <v>369.38994345703122</v>
      </c>
      <c r="AA67" s="76">
        <v>23112.586104492188</v>
      </c>
      <c r="AB67" s="76">
        <v>20022.466603515648</v>
      </c>
      <c r="AC67" s="76">
        <v>26893.38459014695</v>
      </c>
      <c r="AD67" s="76">
        <v>36179.825726562471</v>
      </c>
      <c r="AE67" s="76">
        <v>6384.0956474609529</v>
      </c>
      <c r="AF67" s="76">
        <v>16.563623195564514</v>
      </c>
      <c r="AG67" s="76">
        <v>21179.617730468748</v>
      </c>
      <c r="AH67" s="76">
        <v>44885.776875181669</v>
      </c>
      <c r="AI67" s="76">
        <v>10635.264746093751</v>
      </c>
      <c r="AJ67" s="76">
        <v>54.390510498047149</v>
      </c>
      <c r="AK67" s="76">
        <v>2491.0517310121554</v>
      </c>
      <c r="AL67" s="76">
        <v>20160.43321289061</v>
      </c>
      <c r="AM67" s="76">
        <v>19603.330132623505</v>
      </c>
      <c r="AN67" s="76">
        <v>4601.6091308593805</v>
      </c>
      <c r="AO67" s="76">
        <v>38363.958359863318</v>
      </c>
      <c r="AP67" s="76">
        <v>459.71529240451832</v>
      </c>
      <c r="AQ67" s="76">
        <v>50313.564108398474</v>
      </c>
      <c r="AR67" s="76">
        <v>43226.238511867152</v>
      </c>
      <c r="AS67" s="76">
        <v>49766.941503906259</v>
      </c>
      <c r="AT67" s="76">
        <v>12841.043540208189</v>
      </c>
      <c r="AU67" s="76">
        <v>52992.691734374988</v>
      </c>
      <c r="AV67" s="76">
        <v>24595.664953125008</v>
      </c>
      <c r="AW67" s="76">
        <v>3098.0857323286905</v>
      </c>
      <c r="AX67" s="76">
        <v>40566.753623046883</v>
      </c>
      <c r="AY67" s="76">
        <v>44210.176908203095</v>
      </c>
    </row>
    <row r="68" spans="1:51" x14ac:dyDescent="0.25">
      <c r="A68" s="81">
        <v>43680</v>
      </c>
      <c r="B68" s="82">
        <v>19</v>
      </c>
      <c r="C68" s="76">
        <v>37682.768537109376</v>
      </c>
      <c r="D68" s="76">
        <v>40292.856769531259</v>
      </c>
      <c r="E68" s="76">
        <v>21634.775304939503</v>
      </c>
      <c r="F68" s="76">
        <v>67847.96206186997</v>
      </c>
      <c r="G68" s="76">
        <v>30012.257839801754</v>
      </c>
      <c r="H68" s="76">
        <v>5290.0700073931448</v>
      </c>
      <c r="I68" s="76">
        <v>33605.128476957048</v>
      </c>
      <c r="J68" s="76">
        <v>132.20607757568362</v>
      </c>
      <c r="K68" s="76">
        <v>21427.585432812491</v>
      </c>
      <c r="L68" s="76">
        <v>11755.653811811771</v>
      </c>
      <c r="M68" s="76">
        <v>25023.591512500021</v>
      </c>
      <c r="N68" s="76">
        <v>13586.446582031245</v>
      </c>
      <c r="O68" s="76">
        <v>50214.481858515639</v>
      </c>
      <c r="P68" s="76">
        <v>2045.1655501747171</v>
      </c>
      <c r="Q68" s="76">
        <v>28.851343631744378</v>
      </c>
      <c r="R68" s="76">
        <v>7225.485229492193</v>
      </c>
      <c r="S68" s="76">
        <v>50478.754709622139</v>
      </c>
      <c r="T68" s="76">
        <v>18863.121320312523</v>
      </c>
      <c r="U68" s="76">
        <v>8901.5118994140594</v>
      </c>
      <c r="V68" s="76">
        <v>74769.779959593448</v>
      </c>
      <c r="W68" s="76">
        <v>3753.6981201171875</v>
      </c>
      <c r="X68" s="76">
        <v>15635.40178824999</v>
      </c>
      <c r="Y68" s="76">
        <v>10300.998742187505</v>
      </c>
      <c r="Z68" s="76">
        <v>376.64742968749999</v>
      </c>
      <c r="AA68" s="76">
        <v>32647.091762695334</v>
      </c>
      <c r="AB68" s="76">
        <v>20593.093439453121</v>
      </c>
      <c r="AC68" s="76">
        <v>31433.464401545298</v>
      </c>
      <c r="AD68" s="76">
        <v>43957.59261718746</v>
      </c>
      <c r="AE68" s="76">
        <v>7871.6137646484431</v>
      </c>
      <c r="AF68" s="76">
        <v>16.563623195564514</v>
      </c>
      <c r="AG68" s="76">
        <v>25380.232589843748</v>
      </c>
      <c r="AH68" s="76">
        <v>52339.905332212933</v>
      </c>
      <c r="AI68" s="76">
        <v>12302.848291015627</v>
      </c>
      <c r="AJ68" s="76">
        <v>54.874613281250873</v>
      </c>
      <c r="AK68" s="76">
        <v>3053.731120526716</v>
      </c>
      <c r="AL68" s="76">
        <v>24340.752830078127</v>
      </c>
      <c r="AM68" s="76">
        <v>24088.536040826639</v>
      </c>
      <c r="AN68" s="76">
        <v>5532.2687744140512</v>
      </c>
      <c r="AO68" s="76">
        <v>44536.088298828116</v>
      </c>
      <c r="AP68" s="76">
        <v>284.04382490461319</v>
      </c>
      <c r="AQ68" s="76">
        <v>53209.230060546834</v>
      </c>
      <c r="AR68" s="76">
        <v>49551.475276796875</v>
      </c>
      <c r="AS68" s="76">
        <v>57352.242320312514</v>
      </c>
      <c r="AT68" s="76">
        <v>14248.063267911317</v>
      </c>
      <c r="AU68" s="76">
        <v>61828.46797265621</v>
      </c>
      <c r="AV68" s="76">
        <v>31057.490175781259</v>
      </c>
      <c r="AW68" s="76">
        <v>3862.398964631187</v>
      </c>
      <c r="AX68" s="76">
        <v>50386.564221191424</v>
      </c>
      <c r="AY68" s="76">
        <v>48372.456302734303</v>
      </c>
    </row>
    <row r="69" spans="1:51" x14ac:dyDescent="0.25">
      <c r="A69" s="81">
        <v>43680</v>
      </c>
      <c r="B69" s="82">
        <v>20</v>
      </c>
      <c r="C69" s="76">
        <v>40578.53296875002</v>
      </c>
      <c r="D69" s="76">
        <v>43006.16391015624</v>
      </c>
      <c r="E69" s="76">
        <v>24009.617160408303</v>
      </c>
      <c r="F69" s="76">
        <v>73186.626421244888</v>
      </c>
      <c r="G69" s="76">
        <v>34171.886802692396</v>
      </c>
      <c r="H69" s="76">
        <v>5235.5258839712624</v>
      </c>
      <c r="I69" s="76">
        <v>34079.711517062518</v>
      </c>
      <c r="J69" s="76">
        <v>145.4975662231445</v>
      </c>
      <c r="K69" s="76">
        <v>22783.54343164061</v>
      </c>
      <c r="L69" s="76">
        <v>12282.22106831955</v>
      </c>
      <c r="M69" s="76">
        <v>26177.106711718749</v>
      </c>
      <c r="N69" s="76">
        <v>15090.078683593749</v>
      </c>
      <c r="O69" s="76">
        <v>51847.924744421864</v>
      </c>
      <c r="P69" s="76">
        <v>2214.499824335931</v>
      </c>
      <c r="Q69" s="76">
        <v>28.751357078552239</v>
      </c>
      <c r="R69" s="76">
        <v>8214.089624023447</v>
      </c>
      <c r="S69" s="76">
        <v>55698.739399075239</v>
      </c>
      <c r="T69" s="76">
        <v>20467.477041015634</v>
      </c>
      <c r="U69" s="76">
        <v>9917.2090703125195</v>
      </c>
      <c r="V69" s="76">
        <v>83145.035342405899</v>
      </c>
      <c r="W69" s="76">
        <v>4008.5821533203102</v>
      </c>
      <c r="X69" s="76">
        <v>17002.324420609377</v>
      </c>
      <c r="Y69" s="76">
        <v>10675.471167968753</v>
      </c>
      <c r="Z69" s="76">
        <v>386.79440968627932</v>
      </c>
      <c r="AA69" s="76">
        <v>36775.769224609416</v>
      </c>
      <c r="AB69" s="76">
        <v>20925.780781249992</v>
      </c>
      <c r="AC69" s="76">
        <v>34240.336185097127</v>
      </c>
      <c r="AD69" s="76">
        <v>48565.047191406222</v>
      </c>
      <c r="AE69" s="76">
        <v>8483.93475488281</v>
      </c>
      <c r="AF69" s="76">
        <v>16.563623195564514</v>
      </c>
      <c r="AG69" s="76">
        <v>27878.117820312502</v>
      </c>
      <c r="AH69" s="76">
        <v>57648.82954705671</v>
      </c>
      <c r="AI69" s="76">
        <v>13154.196142578125</v>
      </c>
      <c r="AJ69" s="76">
        <v>59.319233154296796</v>
      </c>
      <c r="AK69" s="76">
        <v>3428.7144091009336</v>
      </c>
      <c r="AL69" s="76">
        <v>26818.015951171878</v>
      </c>
      <c r="AM69" s="76">
        <v>26370.168251764109</v>
      </c>
      <c r="AN69" s="76">
        <v>6262.6936523437489</v>
      </c>
      <c r="AO69" s="76">
        <v>48664.992041015634</v>
      </c>
      <c r="AP69" s="76">
        <v>384.21351513671891</v>
      </c>
      <c r="AQ69" s="76">
        <v>54662.940000976516</v>
      </c>
      <c r="AR69" s="76">
        <v>53218.841161007796</v>
      </c>
      <c r="AS69" s="76">
        <v>62804.435968750011</v>
      </c>
      <c r="AT69" s="76">
        <v>15023.287741270713</v>
      </c>
      <c r="AU69" s="76">
        <v>66749.107570312481</v>
      </c>
      <c r="AV69" s="76">
        <v>34372.517367187487</v>
      </c>
      <c r="AW69" s="76">
        <v>4423.8365474868206</v>
      </c>
      <c r="AX69" s="76">
        <v>56592.520412597652</v>
      </c>
      <c r="AY69" s="76">
        <v>50263.788607421826</v>
      </c>
    </row>
    <row r="70" spans="1:51" x14ac:dyDescent="0.25">
      <c r="A70" s="81">
        <v>43680</v>
      </c>
      <c r="B70" s="82">
        <v>21</v>
      </c>
      <c r="C70" s="76">
        <v>41369.220951171897</v>
      </c>
      <c r="D70" s="76">
        <v>43768.875742187527</v>
      </c>
      <c r="E70" s="76">
        <v>24604.474220955148</v>
      </c>
      <c r="F70" s="76">
        <v>74494.769319682484</v>
      </c>
      <c r="G70" s="76">
        <v>35318.156931598605</v>
      </c>
      <c r="H70" s="76">
        <v>4955.1816772837738</v>
      </c>
      <c r="I70" s="76">
        <v>33690.984345128869</v>
      </c>
      <c r="J70" s="76">
        <v>140.973747253418</v>
      </c>
      <c r="K70" s="76">
        <v>23131.02077359374</v>
      </c>
      <c r="L70" s="76">
        <v>12563.362592577358</v>
      </c>
      <c r="M70" s="76">
        <v>26363.914699609377</v>
      </c>
      <c r="N70" s="76">
        <v>15076.19840625</v>
      </c>
      <c r="O70" s="76">
        <v>51852.616848828155</v>
      </c>
      <c r="P70" s="76">
        <v>2324.7310116249996</v>
      </c>
      <c r="Q70" s="76">
        <v>29.007158756256111</v>
      </c>
      <c r="R70" s="76">
        <v>8542.2107543945385</v>
      </c>
      <c r="S70" s="76">
        <v>56974.270322903329</v>
      </c>
      <c r="T70" s="76">
        <v>20694.506890625009</v>
      </c>
      <c r="U70" s="76">
        <v>9920.705593749999</v>
      </c>
      <c r="V70" s="76">
        <v>85575.505940062139</v>
      </c>
      <c r="W70" s="76">
        <v>4132.5677734374995</v>
      </c>
      <c r="X70" s="76">
        <v>17040.049086554678</v>
      </c>
      <c r="Y70" s="76">
        <v>11222.246300781251</v>
      </c>
      <c r="Z70" s="76">
        <v>389.97246890869138</v>
      </c>
      <c r="AA70" s="76">
        <v>37399.300292968779</v>
      </c>
      <c r="AB70" s="76">
        <v>20814.942402343771</v>
      </c>
      <c r="AC70" s="76">
        <v>34660.878771368283</v>
      </c>
      <c r="AD70" s="76">
        <v>50077.892261718749</v>
      </c>
      <c r="AE70" s="76">
        <v>8618.5939970703221</v>
      </c>
      <c r="AF70" s="76">
        <v>16.563623195564514</v>
      </c>
      <c r="AG70" s="76">
        <v>28482.335976562499</v>
      </c>
      <c r="AH70" s="76">
        <v>58841.360539244219</v>
      </c>
      <c r="AI70" s="76">
        <v>13225.966845703126</v>
      </c>
      <c r="AJ70" s="76">
        <v>64.901784423827536</v>
      </c>
      <c r="AK70" s="76">
        <v>3494.966996991559</v>
      </c>
      <c r="AL70" s="76">
        <v>27589.538007812505</v>
      </c>
      <c r="AM70" s="76">
        <v>27219.309083795368</v>
      </c>
      <c r="AN70" s="76">
        <v>6539.4576660156181</v>
      </c>
      <c r="AO70" s="76">
        <v>49686.333041503938</v>
      </c>
      <c r="AP70" s="76">
        <v>386.99017114257902</v>
      </c>
      <c r="AQ70" s="76">
        <v>54263.715863281213</v>
      </c>
      <c r="AR70" s="76">
        <v>54063.772011851586</v>
      </c>
      <c r="AS70" s="76">
        <v>64196.998306640657</v>
      </c>
      <c r="AT70" s="76">
        <v>14959.249945036323</v>
      </c>
      <c r="AU70" s="76">
        <v>67977.662781249921</v>
      </c>
      <c r="AV70" s="76">
        <v>34782.651308593762</v>
      </c>
      <c r="AW70" s="76">
        <v>4582.7621570574138</v>
      </c>
      <c r="AX70" s="76">
        <v>58517.472180175791</v>
      </c>
      <c r="AY70" s="76">
        <v>50494.670902343729</v>
      </c>
    </row>
    <row r="71" spans="1:51" x14ac:dyDescent="0.25">
      <c r="A71" s="81">
        <v>43680</v>
      </c>
      <c r="B71" s="82">
        <v>22</v>
      </c>
      <c r="C71" s="76">
        <v>40632.325876953153</v>
      </c>
      <c r="D71" s="76">
        <v>43720.132906250066</v>
      </c>
      <c r="E71" s="76">
        <v>24458.950578377044</v>
      </c>
      <c r="F71" s="76">
        <v>72304.667257182475</v>
      </c>
      <c r="G71" s="76">
        <v>35747.859044879857</v>
      </c>
      <c r="H71" s="76">
        <v>4339.4262194868897</v>
      </c>
      <c r="I71" s="76">
        <v>32459.49167266411</v>
      </c>
      <c r="J71" s="76">
        <v>140.6396179199219</v>
      </c>
      <c r="K71" s="76">
        <v>23241.336248609379</v>
      </c>
      <c r="L71" s="76">
        <v>12852.629633249246</v>
      </c>
      <c r="M71" s="76">
        <v>26466.178961328136</v>
      </c>
      <c r="N71" s="76">
        <v>14736.326802734366</v>
      </c>
      <c r="O71" s="76">
        <v>50964.503991390615</v>
      </c>
      <c r="P71" s="76">
        <v>2358.35198407813</v>
      </c>
      <c r="Q71" s="76">
        <v>28.546344280242927</v>
      </c>
      <c r="R71" s="76">
        <v>8735.0463012695345</v>
      </c>
      <c r="S71" s="76">
        <v>57054.650203762758</v>
      </c>
      <c r="T71" s="76">
        <v>19920.722593749997</v>
      </c>
      <c r="U71" s="76">
        <v>9861.0220058593695</v>
      </c>
      <c r="V71" s="76">
        <v>85575.975752562183</v>
      </c>
      <c r="W71" s="76">
        <v>4140.3392822265687</v>
      </c>
      <c r="X71" s="76">
        <v>17122.726199140627</v>
      </c>
      <c r="Y71" s="76">
        <v>10679.486527343746</v>
      </c>
      <c r="Z71" s="76">
        <v>403.68921824951184</v>
      </c>
      <c r="AA71" s="76">
        <v>36847.982875000009</v>
      </c>
      <c r="AB71" s="76">
        <v>20066.644566406263</v>
      </c>
      <c r="AC71" s="76">
        <v>33852.399833040225</v>
      </c>
      <c r="AD71" s="76">
        <v>50424.535804687483</v>
      </c>
      <c r="AE71" s="76">
        <v>9029.1730595702866</v>
      </c>
      <c r="AF71" s="76">
        <v>16.563623195564514</v>
      </c>
      <c r="AG71" s="76">
        <v>29113.393234375002</v>
      </c>
      <c r="AH71" s="76">
        <v>59310.965882994227</v>
      </c>
      <c r="AI71" s="76">
        <v>12930.633935546874</v>
      </c>
      <c r="AJ71" s="76">
        <v>71.036047851562074</v>
      </c>
      <c r="AK71" s="76">
        <v>3322.6768602728089</v>
      </c>
      <c r="AL71" s="76">
        <v>27943.649146484371</v>
      </c>
      <c r="AM71" s="76">
        <v>27490.869431451592</v>
      </c>
      <c r="AN71" s="76">
        <v>6467.6356933593706</v>
      </c>
      <c r="AO71" s="76">
        <v>49897.486533691394</v>
      </c>
      <c r="AP71" s="76">
        <v>381.20461791992193</v>
      </c>
      <c r="AQ71" s="76">
        <v>52892.085044921849</v>
      </c>
      <c r="AR71" s="76">
        <v>53918.408138226565</v>
      </c>
      <c r="AS71" s="76">
        <v>64021.998144531237</v>
      </c>
      <c r="AT71" s="76">
        <v>14711.451550301967</v>
      </c>
      <c r="AU71" s="76">
        <v>67884.697578124978</v>
      </c>
      <c r="AV71" s="76">
        <v>34700.196949218807</v>
      </c>
      <c r="AW71" s="76">
        <v>4646.1115664145127</v>
      </c>
      <c r="AX71" s="76">
        <v>58864.650507812497</v>
      </c>
      <c r="AY71" s="76">
        <v>49774.082660156193</v>
      </c>
    </row>
    <row r="72" spans="1:51" x14ac:dyDescent="0.25">
      <c r="A72" s="81">
        <v>43680</v>
      </c>
      <c r="B72" s="82">
        <v>23</v>
      </c>
      <c r="C72" s="76">
        <v>37785.595296874984</v>
      </c>
      <c r="D72" s="76">
        <v>42200.50048437497</v>
      </c>
      <c r="E72" s="76">
        <v>23279.0625217364</v>
      </c>
      <c r="F72" s="76">
        <v>67673.08246811993</v>
      </c>
      <c r="G72" s="76">
        <v>34188.082388629875</v>
      </c>
      <c r="H72" s="76">
        <v>3367.0461752056403</v>
      </c>
      <c r="I72" s="76">
        <v>30752.310791851545</v>
      </c>
      <c r="J72" s="76">
        <v>127.122205734253</v>
      </c>
      <c r="K72" s="76">
        <v>22237.346360843749</v>
      </c>
      <c r="L72" s="76">
        <v>12495.256749788294</v>
      </c>
      <c r="M72" s="76">
        <v>25646.969648828137</v>
      </c>
      <c r="N72" s="76">
        <v>13969.547494140614</v>
      </c>
      <c r="O72" s="76">
        <v>48628.980818257827</v>
      </c>
      <c r="P72" s="76">
        <v>2459.6775091171794</v>
      </c>
      <c r="Q72" s="76">
        <v>29.343957901000984</v>
      </c>
      <c r="R72" s="76">
        <v>8448.4945800781279</v>
      </c>
      <c r="S72" s="76">
        <v>55228.432951809613</v>
      </c>
      <c r="T72" s="76">
        <v>18161.55575683594</v>
      </c>
      <c r="U72" s="76">
        <v>9262.3214882812499</v>
      </c>
      <c r="V72" s="76">
        <v>81807.898295530889</v>
      </c>
      <c r="W72" s="76">
        <v>3816.1529052734409</v>
      </c>
      <c r="X72" s="76">
        <v>16702.32751095706</v>
      </c>
      <c r="Y72" s="76">
        <v>9820.4879726562503</v>
      </c>
      <c r="Z72" s="76">
        <v>421.85715823974607</v>
      </c>
      <c r="AA72" s="76">
        <v>35294.160113281236</v>
      </c>
      <c r="AB72" s="76">
        <v>19368.487126953129</v>
      </c>
      <c r="AC72" s="76">
        <v>31544.543609557841</v>
      </c>
      <c r="AD72" s="76">
        <v>48897.525187500003</v>
      </c>
      <c r="AE72" s="76">
        <v>9565.1107109375043</v>
      </c>
      <c r="AF72" s="76">
        <v>16.563623195564514</v>
      </c>
      <c r="AG72" s="76">
        <v>28808.286375000007</v>
      </c>
      <c r="AH72" s="76">
        <v>58449.275558775429</v>
      </c>
      <c r="AI72" s="76">
        <v>11971.788232421875</v>
      </c>
      <c r="AJ72" s="76">
        <v>59.517359130858722</v>
      </c>
      <c r="AK72" s="76">
        <v>3224.6225878118703</v>
      </c>
      <c r="AL72" s="76">
        <v>27406.814681640633</v>
      </c>
      <c r="AM72" s="76">
        <v>26595.946839654771</v>
      </c>
      <c r="AN72" s="76">
        <v>6184.1716796875007</v>
      </c>
      <c r="AO72" s="76">
        <v>48433.556256347649</v>
      </c>
      <c r="AP72" s="76">
        <v>353.21606433105399</v>
      </c>
      <c r="AQ72" s="76">
        <v>50714.034982421879</v>
      </c>
      <c r="AR72" s="76">
        <v>52419.018678843728</v>
      </c>
      <c r="AS72" s="76">
        <v>62025.991244140641</v>
      </c>
      <c r="AT72" s="76">
        <v>13689.922004348829</v>
      </c>
      <c r="AU72" s="76">
        <v>65511.248855468752</v>
      </c>
      <c r="AV72" s="76">
        <v>33502.139421874992</v>
      </c>
      <c r="AW72" s="76">
        <v>4583.7226143420694</v>
      </c>
      <c r="AX72" s="76">
        <v>56969.054567871106</v>
      </c>
      <c r="AY72" s="76">
        <v>47461.820574218757</v>
      </c>
    </row>
    <row r="73" spans="1:51" x14ac:dyDescent="0.25">
      <c r="A73" s="81">
        <v>43680</v>
      </c>
      <c r="B73" s="82">
        <v>24</v>
      </c>
      <c r="C73" s="76">
        <v>34791.622998046907</v>
      </c>
      <c r="D73" s="76">
        <v>39083.37110937501</v>
      </c>
      <c r="E73" s="76">
        <v>21549.011828377006</v>
      </c>
      <c r="F73" s="76">
        <v>61695.31615561997</v>
      </c>
      <c r="G73" s="76">
        <v>31127.996314411139</v>
      </c>
      <c r="H73" s="76">
        <v>2962.3627764634416</v>
      </c>
      <c r="I73" s="76">
        <v>28754.379442058598</v>
      </c>
      <c r="J73" s="76">
        <v>110.31996345520028</v>
      </c>
      <c r="K73" s="76">
        <v>20821.082650953129</v>
      </c>
      <c r="L73" s="76">
        <v>12126.117654991438</v>
      </c>
      <c r="M73" s="76">
        <v>25684.488432031303</v>
      </c>
      <c r="N73" s="76">
        <v>12883.23140234375</v>
      </c>
      <c r="O73" s="76">
        <v>45110.76560512498</v>
      </c>
      <c r="P73" s="76">
        <v>2469.6454817187478</v>
      </c>
      <c r="Q73" s="76">
        <v>28.608776569366448</v>
      </c>
      <c r="R73" s="76">
        <v>7819.4457519531288</v>
      </c>
      <c r="S73" s="76">
        <v>51730.493735012715</v>
      </c>
      <c r="T73" s="76">
        <v>16682.71475097656</v>
      </c>
      <c r="U73" s="76">
        <v>8491.9750488281297</v>
      </c>
      <c r="V73" s="76">
        <v>75535.639443968423</v>
      </c>
      <c r="W73" s="76">
        <v>3638.3047729492246</v>
      </c>
      <c r="X73" s="76">
        <v>15215.75658066014</v>
      </c>
      <c r="Y73" s="76">
        <v>9619.2590585937469</v>
      </c>
      <c r="Z73" s="76">
        <v>376.65072119750988</v>
      </c>
      <c r="AA73" s="76">
        <v>32566.856326171888</v>
      </c>
      <c r="AB73" s="76">
        <v>18403.353037109373</v>
      </c>
      <c r="AC73" s="76">
        <v>29211.798982975368</v>
      </c>
      <c r="AD73" s="76">
        <v>45581.11099218751</v>
      </c>
      <c r="AE73" s="76">
        <v>9160.6340351562576</v>
      </c>
      <c r="AF73" s="76">
        <v>16.563623195564514</v>
      </c>
      <c r="AG73" s="76">
        <v>26969.433183593741</v>
      </c>
      <c r="AH73" s="76">
        <v>52075.391078306689</v>
      </c>
      <c r="AI73" s="76">
        <v>11668.086035156251</v>
      </c>
      <c r="AJ73" s="76">
        <v>55.912864257813169</v>
      </c>
      <c r="AK73" s="76">
        <v>3270.4638109564016</v>
      </c>
      <c r="AL73" s="76">
        <v>25810.75415039061</v>
      </c>
      <c r="AM73" s="76">
        <v>24774.430781061019</v>
      </c>
      <c r="AN73" s="76">
        <v>5686.894677734379</v>
      </c>
      <c r="AO73" s="76">
        <v>45721.662041015603</v>
      </c>
      <c r="AP73" s="76">
        <v>300.81672656249987</v>
      </c>
      <c r="AQ73" s="76">
        <v>48219.712765624972</v>
      </c>
      <c r="AR73" s="76">
        <v>49123.529285085948</v>
      </c>
      <c r="AS73" s="76">
        <v>58060.029710937517</v>
      </c>
      <c r="AT73" s="76">
        <v>13013.048925301968</v>
      </c>
      <c r="AU73" s="76">
        <v>60581.295007812492</v>
      </c>
      <c r="AV73" s="76">
        <v>31050.169394531251</v>
      </c>
      <c r="AW73" s="76">
        <v>6136.1743173658524</v>
      </c>
      <c r="AX73" s="76">
        <v>52820.54843505859</v>
      </c>
      <c r="AY73" s="76">
        <v>44794.999539062526</v>
      </c>
    </row>
    <row r="74" spans="1:51" x14ac:dyDescent="0.25">
      <c r="A74" s="81">
        <v>43681</v>
      </c>
      <c r="B74" s="82">
        <v>1</v>
      </c>
      <c r="C74" s="76">
        <v>31723.729345703174</v>
      </c>
      <c r="D74" s="76">
        <v>35220.923878906215</v>
      </c>
      <c r="E74" s="76">
        <v>19042.452551033228</v>
      </c>
      <c r="F74" s="76">
        <v>55688.663729838721</v>
      </c>
      <c r="G74" s="76">
        <v>27648.535943317373</v>
      </c>
      <c r="H74" s="76">
        <v>2845.4863599634614</v>
      </c>
      <c r="I74" s="76">
        <v>26182.64991967579</v>
      </c>
      <c r="J74" s="76">
        <v>100.53172492980971</v>
      </c>
      <c r="K74" s="76">
        <v>18826.587215125008</v>
      </c>
      <c r="L74" s="76">
        <v>11512.802880428921</v>
      </c>
      <c r="M74" s="76">
        <v>24161.1576871094</v>
      </c>
      <c r="N74" s="76">
        <v>12029.332285156246</v>
      </c>
      <c r="O74" s="76">
        <v>40338.958847968737</v>
      </c>
      <c r="P74" s="76">
        <v>2492.6199639531301</v>
      </c>
      <c r="Q74" s="76">
        <v>28.311754703521729</v>
      </c>
      <c r="R74" s="76">
        <v>7010.3707031250024</v>
      </c>
      <c r="S74" s="76">
        <v>46140.178184231467</v>
      </c>
      <c r="T74" s="76">
        <v>15097.200922851565</v>
      </c>
      <c r="U74" s="76">
        <v>7800.0307187499902</v>
      </c>
      <c r="V74" s="76">
        <v>66407.396744749654</v>
      </c>
      <c r="W74" s="76">
        <v>3479.980847167968</v>
      </c>
      <c r="X74" s="76">
        <v>13522.618904406228</v>
      </c>
      <c r="Y74" s="76">
        <v>10293.677328124997</v>
      </c>
      <c r="Z74" s="76">
        <v>371.05186536254877</v>
      </c>
      <c r="AA74" s="76">
        <v>29051.980206054708</v>
      </c>
      <c r="AB74" s="76">
        <v>17074.875759765615</v>
      </c>
      <c r="AC74" s="76">
        <v>26434.641735613583</v>
      </c>
      <c r="AD74" s="76">
        <v>40176.069882812473</v>
      </c>
      <c r="AE74" s="76">
        <v>8298.140982421879</v>
      </c>
      <c r="AF74" s="76">
        <v>16.563623195564514</v>
      </c>
      <c r="AG74" s="76">
        <v>25106.851933593749</v>
      </c>
      <c r="AH74" s="76">
        <v>45705.689840025414</v>
      </c>
      <c r="AI74" s="76">
        <v>10715.741259765626</v>
      </c>
      <c r="AJ74" s="76">
        <v>55.656114501953169</v>
      </c>
      <c r="AK74" s="76">
        <v>3155.7360887884333</v>
      </c>
      <c r="AL74" s="76">
        <v>22842.938189453129</v>
      </c>
      <c r="AM74" s="76">
        <v>21872.325292779773</v>
      </c>
      <c r="AN74" s="76">
        <v>4943.6420898437509</v>
      </c>
      <c r="AO74" s="76">
        <v>41530.419269531252</v>
      </c>
      <c r="AP74" s="76">
        <v>237.62632214355506</v>
      </c>
      <c r="AQ74" s="76">
        <v>45103.351069335891</v>
      </c>
      <c r="AR74" s="76">
        <v>44464.562479085987</v>
      </c>
      <c r="AS74" s="76">
        <v>51704.194333984386</v>
      </c>
      <c r="AT74" s="76">
        <v>12284.683018426949</v>
      </c>
      <c r="AU74" s="76">
        <v>54278.407480468741</v>
      </c>
      <c r="AV74" s="76">
        <v>27679.317531250017</v>
      </c>
      <c r="AW74" s="76">
        <v>6610.1538547281189</v>
      </c>
      <c r="AX74" s="76">
        <v>46649.678354492178</v>
      </c>
      <c r="AY74" s="76">
        <v>41762.560654296889</v>
      </c>
    </row>
    <row r="75" spans="1:51" x14ac:dyDescent="0.25">
      <c r="A75" s="81">
        <v>43681</v>
      </c>
      <c r="B75" s="82">
        <v>2</v>
      </c>
      <c r="C75" s="76">
        <v>29049.119281249987</v>
      </c>
      <c r="D75" s="76">
        <v>30510.789808593719</v>
      </c>
      <c r="E75" s="76">
        <v>17026.999972908281</v>
      </c>
      <c r="F75" s="76">
        <v>50249.572565776216</v>
      </c>
      <c r="G75" s="76">
        <v>23942.099886676759</v>
      </c>
      <c r="H75" s="76">
        <v>2840.2765534946984</v>
      </c>
      <c r="I75" s="76">
        <v>23801.903784257811</v>
      </c>
      <c r="J75" s="76">
        <v>84.461561203003001</v>
      </c>
      <c r="K75" s="76">
        <v>16513.377686015614</v>
      </c>
      <c r="L75" s="76">
        <v>10885.007230999252</v>
      </c>
      <c r="M75" s="76">
        <v>23004.572164453108</v>
      </c>
      <c r="N75" s="76">
        <v>10839.8025234375</v>
      </c>
      <c r="O75" s="76">
        <v>35821.866764617167</v>
      </c>
      <c r="P75" s="76">
        <v>2295.2680908984398</v>
      </c>
      <c r="Q75" s="76">
        <v>28.389823436737061</v>
      </c>
      <c r="R75" s="76">
        <v>6008.8380615234428</v>
      </c>
      <c r="S75" s="76">
        <v>39701.496125637757</v>
      </c>
      <c r="T75" s="76">
        <v>13789.627182617172</v>
      </c>
      <c r="U75" s="76">
        <v>7086.5698945312497</v>
      </c>
      <c r="V75" s="76">
        <v>57380.765693968409</v>
      </c>
      <c r="W75" s="76">
        <v>3379.1970703124998</v>
      </c>
      <c r="X75" s="76">
        <v>13108.843311312494</v>
      </c>
      <c r="Y75" s="76">
        <v>8248.7532382812515</v>
      </c>
      <c r="Z75" s="76">
        <v>370.97030683593749</v>
      </c>
      <c r="AA75" s="76">
        <v>25248.537351562474</v>
      </c>
      <c r="AB75" s="76">
        <v>16111.499992187497</v>
      </c>
      <c r="AC75" s="76">
        <v>23979.588696381292</v>
      </c>
      <c r="AD75" s="76">
        <v>34822.676445312471</v>
      </c>
      <c r="AE75" s="76">
        <v>7366.0480688476664</v>
      </c>
      <c r="AF75" s="76">
        <v>16.563623195564514</v>
      </c>
      <c r="AG75" s="76">
        <v>15355.468933593755</v>
      </c>
      <c r="AH75" s="76">
        <v>38277.766484556712</v>
      </c>
      <c r="AI75" s="76">
        <v>9513.7862304687496</v>
      </c>
      <c r="AJ75" s="76">
        <v>62.809134033203151</v>
      </c>
      <c r="AK75" s="76">
        <v>2913.8751634954651</v>
      </c>
      <c r="AL75" s="76">
        <v>19492.869501953119</v>
      </c>
      <c r="AM75" s="76">
        <v>18898.58369219381</v>
      </c>
      <c r="AN75" s="76">
        <v>4071.9491455078196</v>
      </c>
      <c r="AO75" s="76">
        <v>36183.714379882855</v>
      </c>
      <c r="AP75" s="76">
        <v>188.64617004394506</v>
      </c>
      <c r="AQ75" s="76">
        <v>41865.673940429719</v>
      </c>
      <c r="AR75" s="76">
        <v>38695.017268976597</v>
      </c>
      <c r="AS75" s="76">
        <v>44067.989037109393</v>
      </c>
      <c r="AT75" s="76">
        <v>11494.558121098828</v>
      </c>
      <c r="AU75" s="76">
        <v>47868.194158203121</v>
      </c>
      <c r="AV75" s="76">
        <v>23611.956380859381</v>
      </c>
      <c r="AW75" s="76">
        <v>5950.8131826171812</v>
      </c>
      <c r="AX75" s="76">
        <v>39495.073911132837</v>
      </c>
      <c r="AY75" s="76">
        <v>38764.305294921862</v>
      </c>
    </row>
    <row r="76" spans="1:51" x14ac:dyDescent="0.25">
      <c r="A76" s="81">
        <v>43681</v>
      </c>
      <c r="B76" s="82">
        <v>3</v>
      </c>
      <c r="C76" s="76">
        <v>27081.543923828129</v>
      </c>
      <c r="D76" s="76">
        <v>26724.877156250011</v>
      </c>
      <c r="E76" s="76">
        <v>15478.578332283258</v>
      </c>
      <c r="F76" s="76">
        <v>46106.751261088713</v>
      </c>
      <c r="G76" s="76">
        <v>20811.660265583025</v>
      </c>
      <c r="H76" s="76">
        <v>2838.0248386821881</v>
      </c>
      <c r="I76" s="76">
        <v>21645.36194257034</v>
      </c>
      <c r="J76" s="76">
        <v>75.587604522705107</v>
      </c>
      <c r="K76" s="76">
        <v>14442.827890054687</v>
      </c>
      <c r="L76" s="76">
        <v>10401.015052444574</v>
      </c>
      <c r="M76" s="76">
        <v>21244.04134570315</v>
      </c>
      <c r="N76" s="76">
        <v>10046.069541015617</v>
      </c>
      <c r="O76" s="76">
        <v>32268.138871054707</v>
      </c>
      <c r="P76" s="76">
        <v>2205.2439377578194</v>
      </c>
      <c r="Q76" s="76">
        <v>27.797685146331791</v>
      </c>
      <c r="R76" s="76">
        <v>5206.6171874999982</v>
      </c>
      <c r="S76" s="76">
        <v>33929.439247708055</v>
      </c>
      <c r="T76" s="76">
        <v>12873.684591796871</v>
      </c>
      <c r="U76" s="76">
        <v>6523.5525615234392</v>
      </c>
      <c r="V76" s="76">
        <v>50347.299897093428</v>
      </c>
      <c r="W76" s="76">
        <v>3077.9567382812488</v>
      </c>
      <c r="X76" s="76">
        <v>12316.799775539044</v>
      </c>
      <c r="Y76" s="76">
        <v>7268.0591445312621</v>
      </c>
      <c r="Z76" s="76">
        <v>370.44032449951175</v>
      </c>
      <c r="AA76" s="76">
        <v>21939.66889550785</v>
      </c>
      <c r="AB76" s="76">
        <v>15368.980625976557</v>
      </c>
      <c r="AC76" s="76">
        <v>22272.00093679993</v>
      </c>
      <c r="AD76" s="76">
        <v>30441.884960937503</v>
      </c>
      <c r="AE76" s="76">
        <v>6373.1237910156369</v>
      </c>
      <c r="AF76" s="76">
        <v>16.563623195564514</v>
      </c>
      <c r="AG76" s="76">
        <v>23004.0458125</v>
      </c>
      <c r="AH76" s="76">
        <v>32820.437824400447</v>
      </c>
      <c r="AI76" s="76">
        <v>8638.9550292968743</v>
      </c>
      <c r="AJ76" s="76">
        <v>59.197167724609272</v>
      </c>
      <c r="AK76" s="76">
        <v>2787.1318163274973</v>
      </c>
      <c r="AL76" s="76">
        <v>16479.327555664069</v>
      </c>
      <c r="AM76" s="76">
        <v>16519.999806451633</v>
      </c>
      <c r="AN76" s="76">
        <v>3394.795922851571</v>
      </c>
      <c r="AO76" s="76">
        <v>31759.881762695291</v>
      </c>
      <c r="AP76" s="76">
        <v>172.65181347656298</v>
      </c>
      <c r="AQ76" s="76">
        <v>38903.415194335961</v>
      </c>
      <c r="AR76" s="76">
        <v>33943.246353234383</v>
      </c>
      <c r="AS76" s="76">
        <v>37700.668144531257</v>
      </c>
      <c r="AT76" s="76">
        <v>10632.462279645724</v>
      </c>
      <c r="AU76" s="76">
        <v>42808.069662109359</v>
      </c>
      <c r="AV76" s="76">
        <v>20107.030302734394</v>
      </c>
      <c r="AW76" s="76">
        <v>4329.0212205781454</v>
      </c>
      <c r="AX76" s="76">
        <v>33564.339675292977</v>
      </c>
      <c r="AY76" s="76">
        <v>36569.765867187511</v>
      </c>
    </row>
    <row r="77" spans="1:51" x14ac:dyDescent="0.25">
      <c r="A77" s="81">
        <v>43681</v>
      </c>
      <c r="B77" s="82">
        <v>4</v>
      </c>
      <c r="C77" s="76">
        <v>26056.000658203142</v>
      </c>
      <c r="D77" s="76">
        <v>24552.583599609367</v>
      </c>
      <c r="E77" s="76">
        <v>14399.933078377007</v>
      </c>
      <c r="F77" s="76">
        <v>43654.51971226056</v>
      </c>
      <c r="G77" s="76">
        <v>19133.133267536108</v>
      </c>
      <c r="H77" s="76">
        <v>2820.5913026978301</v>
      </c>
      <c r="I77" s="76">
        <v>20629.740644156245</v>
      </c>
      <c r="J77" s="76">
        <v>71.292806625366197</v>
      </c>
      <c r="K77" s="76">
        <v>13366.921976156238</v>
      </c>
      <c r="L77" s="76">
        <v>10121.304531108617</v>
      </c>
      <c r="M77" s="76">
        <v>20673.614828906277</v>
      </c>
      <c r="N77" s="76">
        <v>9792.5092050781186</v>
      </c>
      <c r="O77" s="76">
        <v>30481.875682500009</v>
      </c>
      <c r="P77" s="76">
        <v>2060.4267424843697</v>
      </c>
      <c r="Q77" s="76">
        <v>27.710311889648438</v>
      </c>
      <c r="R77" s="76">
        <v>4695.8320800781248</v>
      </c>
      <c r="S77" s="76">
        <v>30395.701436184609</v>
      </c>
      <c r="T77" s="76">
        <v>12677.591429687513</v>
      </c>
      <c r="U77" s="76">
        <v>6223.6644189453209</v>
      </c>
      <c r="V77" s="76">
        <v>46994.250408812164</v>
      </c>
      <c r="W77" s="76">
        <v>3031.0009277343743</v>
      </c>
      <c r="X77" s="76">
        <v>12088.263752519535</v>
      </c>
      <c r="Y77" s="76">
        <v>6885.8565312499995</v>
      </c>
      <c r="Z77" s="76">
        <v>406.24622624511716</v>
      </c>
      <c r="AA77" s="76">
        <v>19874.537200195358</v>
      </c>
      <c r="AB77" s="76">
        <v>14872.363693359395</v>
      </c>
      <c r="AC77" s="76">
        <v>21610.987941385763</v>
      </c>
      <c r="AD77" s="76">
        <v>27555.620439453109</v>
      </c>
      <c r="AE77" s="76">
        <v>5884.2916855468648</v>
      </c>
      <c r="AF77" s="76">
        <v>16.563623195564514</v>
      </c>
      <c r="AG77" s="76">
        <v>16669.57758984375</v>
      </c>
      <c r="AH77" s="76">
        <v>29567.061738462908</v>
      </c>
      <c r="AI77" s="76">
        <v>8050.0805419921871</v>
      </c>
      <c r="AJ77" s="76">
        <v>59.184454101562864</v>
      </c>
      <c r="AK77" s="76">
        <v>2693.0833788274967</v>
      </c>
      <c r="AL77" s="76">
        <v>14609.171244140631</v>
      </c>
      <c r="AM77" s="76">
        <v>14997.799487115704</v>
      </c>
      <c r="AN77" s="76">
        <v>2924.1343261718894</v>
      </c>
      <c r="AO77" s="76">
        <v>28804.996580566418</v>
      </c>
      <c r="AP77" s="76">
        <v>153.13665258789101</v>
      </c>
      <c r="AQ77" s="76">
        <v>37180.584540039046</v>
      </c>
      <c r="AR77" s="76">
        <v>31118.863215218724</v>
      </c>
      <c r="AS77" s="76">
        <v>33728.433475585945</v>
      </c>
      <c r="AT77" s="76">
        <v>10241.030174848844</v>
      </c>
      <c r="AU77" s="76">
        <v>40206.405515624981</v>
      </c>
      <c r="AV77" s="76">
        <v>18146.500697265634</v>
      </c>
      <c r="AW77" s="76">
        <v>3397.2849563756872</v>
      </c>
      <c r="AX77" s="76">
        <v>30061.120993652352</v>
      </c>
      <c r="AY77" s="76">
        <v>35492.5576171875</v>
      </c>
    </row>
    <row r="78" spans="1:51" x14ac:dyDescent="0.25">
      <c r="A78" s="81">
        <v>43681</v>
      </c>
      <c r="B78" s="82">
        <v>5</v>
      </c>
      <c r="C78" s="76">
        <v>25720.580011718728</v>
      </c>
      <c r="D78" s="76">
        <v>23393.105453125008</v>
      </c>
      <c r="E78" s="76">
        <v>13841.885695564517</v>
      </c>
      <c r="F78" s="76">
        <v>42386.622294291832</v>
      </c>
      <c r="G78" s="76">
        <v>18380.835183551721</v>
      </c>
      <c r="H78" s="76">
        <v>2803.1039772212671</v>
      </c>
      <c r="I78" s="76">
        <v>19984.350736804703</v>
      </c>
      <c r="J78" s="76">
        <v>68.566999435424904</v>
      </c>
      <c r="K78" s="76">
        <v>12748.775379257806</v>
      </c>
      <c r="L78" s="76">
        <v>9914.6727564602061</v>
      </c>
      <c r="M78" s="76">
        <v>19569.007260546859</v>
      </c>
      <c r="N78" s="76">
        <v>9710.2679218750072</v>
      </c>
      <c r="O78" s="76">
        <v>29473.007295617201</v>
      </c>
      <c r="P78" s="76">
        <v>2026.2981754843618</v>
      </c>
      <c r="Q78" s="76">
        <v>27.382333755493157</v>
      </c>
      <c r="R78" s="76">
        <v>4409.8669860839846</v>
      </c>
      <c r="S78" s="76">
        <v>28348.683373684595</v>
      </c>
      <c r="T78" s="76">
        <v>12496.657589843759</v>
      </c>
      <c r="U78" s="76">
        <v>6103.3079599609291</v>
      </c>
      <c r="V78" s="76">
        <v>44823.543865843443</v>
      </c>
      <c r="W78" s="76">
        <v>2913.8724487304685</v>
      </c>
      <c r="X78" s="76">
        <v>11510.847982246081</v>
      </c>
      <c r="Y78" s="76">
        <v>6508.9544824218774</v>
      </c>
      <c r="Z78" s="76">
        <v>372.72843362426772</v>
      </c>
      <c r="AA78" s="76">
        <v>18719.865980468789</v>
      </c>
      <c r="AB78" s="76">
        <v>14632.779565429702</v>
      </c>
      <c r="AC78" s="76">
        <v>21039.364240237097</v>
      </c>
      <c r="AD78" s="76">
        <v>25840.427505859363</v>
      </c>
      <c r="AE78" s="76">
        <v>5654.5735732421863</v>
      </c>
      <c r="AF78" s="76">
        <v>16.563623195564514</v>
      </c>
      <c r="AG78" s="76">
        <v>15873.86647265626</v>
      </c>
      <c r="AH78" s="76">
        <v>27615.681332212938</v>
      </c>
      <c r="AI78" s="76">
        <v>7722.0951171875004</v>
      </c>
      <c r="AJ78" s="76">
        <v>66.830216308594856</v>
      </c>
      <c r="AK78" s="76">
        <v>2634.652751386091</v>
      </c>
      <c r="AL78" s="76">
        <v>13517.523611328121</v>
      </c>
      <c r="AM78" s="76">
        <v>14168.063077936005</v>
      </c>
      <c r="AN78" s="76">
        <v>2657.4993164062507</v>
      </c>
      <c r="AO78" s="76">
        <v>27338.992711914052</v>
      </c>
      <c r="AP78" s="76">
        <v>177.44144555663991</v>
      </c>
      <c r="AQ78" s="76">
        <v>36034.992614257826</v>
      </c>
      <c r="AR78" s="76">
        <v>29472.691870781266</v>
      </c>
      <c r="AS78" s="76">
        <v>31348.283581054704</v>
      </c>
      <c r="AT78" s="76">
        <v>10163.62995967694</v>
      </c>
      <c r="AU78" s="76">
        <v>38532.044130859394</v>
      </c>
      <c r="AV78" s="76">
        <v>16878.089630859387</v>
      </c>
      <c r="AW78" s="76">
        <v>2894.5353265792487</v>
      </c>
      <c r="AX78" s="76">
        <v>27642.883966064459</v>
      </c>
      <c r="AY78" s="76">
        <v>34999.419818359347</v>
      </c>
    </row>
    <row r="79" spans="1:51" x14ac:dyDescent="0.25">
      <c r="A79" s="81">
        <v>43681</v>
      </c>
      <c r="B79" s="82">
        <v>6</v>
      </c>
      <c r="C79" s="76">
        <v>25674.728935546871</v>
      </c>
      <c r="D79" s="76">
        <v>22867.040490234383</v>
      </c>
      <c r="E79" s="76">
        <v>13637.192385017655</v>
      </c>
      <c r="F79" s="76">
        <v>42405.024065776204</v>
      </c>
      <c r="G79" s="76">
        <v>17944.263245075224</v>
      </c>
      <c r="H79" s="76">
        <v>2772.0965502915815</v>
      </c>
      <c r="I79" s="76">
        <v>19843.488276589844</v>
      </c>
      <c r="J79" s="76">
        <v>68.147062301635799</v>
      </c>
      <c r="K79" s="76">
        <v>12503.447006101567</v>
      </c>
      <c r="L79" s="76">
        <v>9985.0958902492494</v>
      </c>
      <c r="M79" s="76">
        <v>19203.943342187515</v>
      </c>
      <c r="N79" s="76">
        <v>9559.1638632812592</v>
      </c>
      <c r="O79" s="76">
        <v>29053.421544414065</v>
      </c>
      <c r="P79" s="76">
        <v>2036.0362253828102</v>
      </c>
      <c r="Q79" s="76">
        <v>27.575886726379402</v>
      </c>
      <c r="R79" s="76">
        <v>4235.8907226562515</v>
      </c>
      <c r="S79" s="76">
        <v>27223.599877590852</v>
      </c>
      <c r="T79" s="76">
        <v>12501.797960937498</v>
      </c>
      <c r="U79" s="76">
        <v>6151.1284257812495</v>
      </c>
      <c r="V79" s="76">
        <v>43768.473395140289</v>
      </c>
      <c r="W79" s="76">
        <v>2948.0782592773435</v>
      </c>
      <c r="X79" s="76">
        <v>11204.912831874966</v>
      </c>
      <c r="Y79" s="76">
        <v>6706.4220683593767</v>
      </c>
      <c r="Z79" s="76">
        <v>369.17383356323239</v>
      </c>
      <c r="AA79" s="76">
        <v>18308.800555664093</v>
      </c>
      <c r="AB79" s="76">
        <v>14397.093800781255</v>
      </c>
      <c r="AC79" s="76">
        <v>20809.758679928338</v>
      </c>
      <c r="AD79" s="76">
        <v>25347.569271484375</v>
      </c>
      <c r="AE79" s="76">
        <v>5433.0405205078305</v>
      </c>
      <c r="AF79" s="76">
        <v>16.563623195564514</v>
      </c>
      <c r="AG79" s="76">
        <v>15413.70412109375</v>
      </c>
      <c r="AH79" s="76">
        <v>26627.737000181667</v>
      </c>
      <c r="AI79" s="76">
        <v>7575.0028564453123</v>
      </c>
      <c r="AJ79" s="76">
        <v>58.256054687499841</v>
      </c>
      <c r="AK79" s="76">
        <v>2709.4415453314023</v>
      </c>
      <c r="AL79" s="76">
        <v>12999.69524121094</v>
      </c>
      <c r="AM79" s="76">
        <v>13804.550533990667</v>
      </c>
      <c r="AN79" s="76">
        <v>2542.90739746094</v>
      </c>
      <c r="AO79" s="76">
        <v>26807.199570312514</v>
      </c>
      <c r="AP79" s="76">
        <v>170.47072998046804</v>
      </c>
      <c r="AQ79" s="76">
        <v>35643.004701171878</v>
      </c>
      <c r="AR79" s="76">
        <v>28698.675513664068</v>
      </c>
      <c r="AS79" s="76">
        <v>30365.09422265624</v>
      </c>
      <c r="AT79" s="76">
        <v>10154.42979411447</v>
      </c>
      <c r="AU79" s="76">
        <v>37580.616826171841</v>
      </c>
      <c r="AV79" s="76">
        <v>16261.322722656254</v>
      </c>
      <c r="AW79" s="76">
        <v>2595.8623090915667</v>
      </c>
      <c r="AX79" s="76">
        <v>26730.624405517578</v>
      </c>
      <c r="AY79" s="76">
        <v>34743.50018554688</v>
      </c>
    </row>
    <row r="80" spans="1:51" x14ac:dyDescent="0.25">
      <c r="A80" s="81">
        <v>43681</v>
      </c>
      <c r="B80" s="82">
        <v>7</v>
      </c>
      <c r="C80" s="76">
        <v>26182.839009765677</v>
      </c>
      <c r="D80" s="76">
        <v>23106.45365625</v>
      </c>
      <c r="E80" s="76">
        <v>13773.834386970779</v>
      </c>
      <c r="F80" s="76">
        <v>43194.880368510589</v>
      </c>
      <c r="G80" s="76">
        <v>18596.15188081739</v>
      </c>
      <c r="H80" s="76">
        <v>3042.9906141118913</v>
      </c>
      <c r="I80" s="76">
        <v>20118.892174921897</v>
      </c>
      <c r="J80" s="76">
        <v>71.541772842407212</v>
      </c>
      <c r="K80" s="76">
        <v>12381.798065546882</v>
      </c>
      <c r="L80" s="76">
        <v>10074.825022694557</v>
      </c>
      <c r="M80" s="76">
        <v>19047.654697656246</v>
      </c>
      <c r="N80" s="76">
        <v>9719.146626953132</v>
      </c>
      <c r="O80" s="76">
        <v>29285.215434406255</v>
      </c>
      <c r="P80" s="76">
        <v>2142.5639181484307</v>
      </c>
      <c r="Q80" s="76">
        <v>27.374094486236572</v>
      </c>
      <c r="R80" s="76">
        <v>4261.0203857421884</v>
      </c>
      <c r="S80" s="76">
        <v>27211.669180325218</v>
      </c>
      <c r="T80" s="76">
        <v>12560.368934570313</v>
      </c>
      <c r="U80" s="76">
        <v>6311.7793769531299</v>
      </c>
      <c r="V80" s="76">
        <v>44229.332479124685</v>
      </c>
      <c r="W80" s="76">
        <v>2965.2697265624997</v>
      </c>
      <c r="X80" s="76">
        <v>11623.854023070295</v>
      </c>
      <c r="Y80" s="76">
        <v>6393.3971367187505</v>
      </c>
      <c r="Z80" s="76">
        <v>370.86175406494141</v>
      </c>
      <c r="AA80" s="76">
        <v>18656.841177734386</v>
      </c>
      <c r="AB80" s="76">
        <v>14423.249940429696</v>
      </c>
      <c r="AC80" s="76">
        <v>21276.026158657845</v>
      </c>
      <c r="AD80" s="76">
        <v>25125.080773437516</v>
      </c>
      <c r="AE80" s="76">
        <v>5239.2476162109406</v>
      </c>
      <c r="AF80" s="76">
        <v>16.563623195564514</v>
      </c>
      <c r="AG80" s="76">
        <v>15315.192191406251</v>
      </c>
      <c r="AH80" s="76">
        <v>26831.839316587924</v>
      </c>
      <c r="AI80" s="76">
        <v>7583.8536865234382</v>
      </c>
      <c r="AJ80" s="76">
        <v>61.504255859375064</v>
      </c>
      <c r="AK80" s="76">
        <v>2690.0237230657767</v>
      </c>
      <c r="AL80" s="76">
        <v>13089.42457226564</v>
      </c>
      <c r="AM80" s="76">
        <v>13904.728035943821</v>
      </c>
      <c r="AN80" s="76">
        <v>2519.8711914062624</v>
      </c>
      <c r="AO80" s="76">
        <v>27018.07023632812</v>
      </c>
      <c r="AP80" s="76">
        <v>194.42763598632706</v>
      </c>
      <c r="AQ80" s="76">
        <v>35901.435753906277</v>
      </c>
      <c r="AR80" s="76">
        <v>28653.866859664064</v>
      </c>
      <c r="AS80" s="76">
        <v>30553.744660156251</v>
      </c>
      <c r="AT80" s="76">
        <v>10090.016564208212</v>
      </c>
      <c r="AU80" s="76">
        <v>37634.169060546825</v>
      </c>
      <c r="AV80" s="76">
        <v>16210.335699218738</v>
      </c>
      <c r="AW80" s="76">
        <v>2250.8739440724185</v>
      </c>
      <c r="AX80" s="76">
        <v>26882.422927246098</v>
      </c>
      <c r="AY80" s="76">
        <v>35317.249976562518</v>
      </c>
    </row>
    <row r="81" spans="1:51" x14ac:dyDescent="0.25">
      <c r="A81" s="81">
        <v>43681</v>
      </c>
      <c r="B81" s="82">
        <v>8</v>
      </c>
      <c r="C81" s="76">
        <v>26763.307878906246</v>
      </c>
      <c r="D81" s="76">
        <v>22888.072507812507</v>
      </c>
      <c r="E81" s="76">
        <v>13800.899396736402</v>
      </c>
      <c r="F81" s="76">
        <v>44499.050704448106</v>
      </c>
      <c r="G81" s="76">
        <v>18356.600415946104</v>
      </c>
      <c r="H81" s="76">
        <v>2885.3105834790808</v>
      </c>
      <c r="I81" s="76">
        <v>20818.602506898442</v>
      </c>
      <c r="J81" s="76">
        <v>78.6739501953125</v>
      </c>
      <c r="K81" s="76">
        <v>12549.975576523439</v>
      </c>
      <c r="L81" s="76">
        <v>9866.9531787961259</v>
      </c>
      <c r="M81" s="76">
        <v>18357.070996093775</v>
      </c>
      <c r="N81" s="76">
        <v>9593.0490117187601</v>
      </c>
      <c r="O81" s="76">
        <v>30810.714262703124</v>
      </c>
      <c r="P81" s="76">
        <v>2158.3316871739248</v>
      </c>
      <c r="Q81" s="76">
        <v>27.336399555206299</v>
      </c>
      <c r="R81" s="76">
        <v>4069.6244873046871</v>
      </c>
      <c r="S81" s="76">
        <v>26854.780345364303</v>
      </c>
      <c r="T81" s="76">
        <v>11926.42266796874</v>
      </c>
      <c r="U81" s="76">
        <v>5919.8759697265596</v>
      </c>
      <c r="V81" s="76">
        <v>44377.046780468401</v>
      </c>
      <c r="W81" s="76">
        <v>2804.1864379882809</v>
      </c>
      <c r="X81" s="76">
        <v>12269.193733176549</v>
      </c>
      <c r="Y81" s="76">
        <v>5250.3908789062316</v>
      </c>
      <c r="Z81" s="76">
        <v>368.8448478393554</v>
      </c>
      <c r="AA81" s="76">
        <v>18526.656249999985</v>
      </c>
      <c r="AB81" s="76">
        <v>14793.696950195334</v>
      </c>
      <c r="AC81" s="76">
        <v>21695.74009943314</v>
      </c>
      <c r="AD81" s="76">
        <v>24738.670345703118</v>
      </c>
      <c r="AE81" s="76">
        <v>4851.222515625007</v>
      </c>
      <c r="AF81" s="76">
        <v>16.563623195564514</v>
      </c>
      <c r="AG81" s="76">
        <v>14693.003351562495</v>
      </c>
      <c r="AH81" s="76">
        <v>25668.305859556673</v>
      </c>
      <c r="AI81" s="76">
        <v>7083.4460205078121</v>
      </c>
      <c r="AJ81" s="76">
        <v>54.595037353516005</v>
      </c>
      <c r="AK81" s="76">
        <v>2669.187078260235</v>
      </c>
      <c r="AL81" s="76">
        <v>13396.116256835949</v>
      </c>
      <c r="AM81" s="76">
        <v>13430.185256646957</v>
      </c>
      <c r="AN81" s="76">
        <v>2601.7583984374905</v>
      </c>
      <c r="AO81" s="76">
        <v>26813.094945800793</v>
      </c>
      <c r="AP81" s="76">
        <v>207.64624949533422</v>
      </c>
      <c r="AQ81" s="76">
        <v>36264.298839843766</v>
      </c>
      <c r="AR81" s="76">
        <v>28599.734365699223</v>
      </c>
      <c r="AS81" s="76">
        <v>30573.753993164075</v>
      </c>
      <c r="AT81" s="76">
        <v>9590.5243826769565</v>
      </c>
      <c r="AU81" s="76">
        <v>37661.892787109333</v>
      </c>
      <c r="AV81" s="76">
        <v>15199.810664062499</v>
      </c>
      <c r="AW81" s="76">
        <v>2038.0178044686181</v>
      </c>
      <c r="AX81" s="76">
        <v>26191.517559814452</v>
      </c>
      <c r="AY81" s="76">
        <v>35974.159943359409</v>
      </c>
    </row>
    <row r="82" spans="1:51" x14ac:dyDescent="0.25">
      <c r="A82" s="81">
        <v>43681</v>
      </c>
      <c r="B82" s="82">
        <v>9</v>
      </c>
      <c r="C82" s="76">
        <v>30232.626533203183</v>
      </c>
      <c r="D82" s="76">
        <v>24924.165722656242</v>
      </c>
      <c r="E82" s="76">
        <v>14704.589894783281</v>
      </c>
      <c r="F82" s="76">
        <v>47964.362632182427</v>
      </c>
      <c r="G82" s="76">
        <v>19834.746586512021</v>
      </c>
      <c r="H82" s="76">
        <v>3046.4726671743915</v>
      </c>
      <c r="I82" s="76">
        <v>22489.655892039056</v>
      </c>
      <c r="J82" s="76">
        <v>87.148977279663001</v>
      </c>
      <c r="K82" s="76">
        <v>13683.377235953129</v>
      </c>
      <c r="L82" s="76">
        <v>9932.000557694555</v>
      </c>
      <c r="M82" s="76">
        <v>18647.874440234387</v>
      </c>
      <c r="N82" s="76">
        <v>9738.3874082031307</v>
      </c>
      <c r="O82" s="76">
        <v>27333.385174187504</v>
      </c>
      <c r="P82" s="76">
        <v>2323.3047638272474</v>
      </c>
      <c r="Q82" s="76">
        <v>28.100723743438721</v>
      </c>
      <c r="R82" s="76">
        <v>4421.1627197265643</v>
      </c>
      <c r="S82" s="76">
        <v>29318.121473293988</v>
      </c>
      <c r="T82" s="76">
        <v>11833.091068359374</v>
      </c>
      <c r="U82" s="76">
        <v>5839.6488701171902</v>
      </c>
      <c r="V82" s="76">
        <v>47996.413742780904</v>
      </c>
      <c r="W82" s="76">
        <v>2766.0476684570326</v>
      </c>
      <c r="X82" s="76">
        <v>12077.111042478005</v>
      </c>
      <c r="Y82" s="76">
        <v>5287.5379414062409</v>
      </c>
      <c r="Z82" s="76">
        <v>384.97830686035149</v>
      </c>
      <c r="AA82" s="76">
        <v>20069.390596679725</v>
      </c>
      <c r="AB82" s="76">
        <v>15682.828352539076</v>
      </c>
      <c r="AC82" s="76">
        <v>22799.323723388483</v>
      </c>
      <c r="AD82" s="76">
        <v>26841.981224609375</v>
      </c>
      <c r="AE82" s="76">
        <v>4805.1378300781216</v>
      </c>
      <c r="AF82" s="76">
        <v>16.563623195564514</v>
      </c>
      <c r="AG82" s="76">
        <v>15867.216609374998</v>
      </c>
      <c r="AH82" s="76">
        <v>28071.371328306694</v>
      </c>
      <c r="AI82" s="76">
        <v>7218.951635742188</v>
      </c>
      <c r="AJ82" s="76">
        <v>49.985516845703046</v>
      </c>
      <c r="AK82" s="76">
        <v>2449.0223080053524</v>
      </c>
      <c r="AL82" s="76">
        <v>14533.361560546871</v>
      </c>
      <c r="AM82" s="76">
        <v>13695.426687311005</v>
      </c>
      <c r="AN82" s="76">
        <v>2913.307958984381</v>
      </c>
      <c r="AO82" s="76">
        <v>28766.179183105483</v>
      </c>
      <c r="AP82" s="76">
        <v>522.07157137496824</v>
      </c>
      <c r="AQ82" s="76">
        <v>37611.556298828094</v>
      </c>
      <c r="AR82" s="76">
        <v>30683.897128445315</v>
      </c>
      <c r="AS82" s="76">
        <v>33356.202209960946</v>
      </c>
      <c r="AT82" s="76">
        <v>9280.7246378800828</v>
      </c>
      <c r="AU82" s="76">
        <v>40551.116296875</v>
      </c>
      <c r="AV82" s="76">
        <v>15593.723621093739</v>
      </c>
      <c r="AW82" s="76">
        <v>1949.2987591019155</v>
      </c>
      <c r="AX82" s="76">
        <v>28496.327354736331</v>
      </c>
      <c r="AY82" s="76">
        <v>34680.182199218754</v>
      </c>
    </row>
    <row r="83" spans="1:51" x14ac:dyDescent="0.25">
      <c r="A83" s="81">
        <v>43681</v>
      </c>
      <c r="B83" s="82">
        <v>10</v>
      </c>
      <c r="C83" s="76">
        <v>32480.478859374991</v>
      </c>
      <c r="D83" s="76">
        <v>28872.441419921903</v>
      </c>
      <c r="E83" s="76">
        <v>16375.381701423863</v>
      </c>
      <c r="F83" s="76">
        <v>52080.466495463676</v>
      </c>
      <c r="G83" s="76">
        <v>23464.767897157697</v>
      </c>
      <c r="H83" s="76">
        <v>3399.6231530181426</v>
      </c>
      <c r="I83" s="76">
        <v>25485.576254140655</v>
      </c>
      <c r="J83" s="76">
        <v>106.3394203186034</v>
      </c>
      <c r="K83" s="76">
        <v>15678.610374968757</v>
      </c>
      <c r="L83" s="76">
        <v>10275.30908842894</v>
      </c>
      <c r="M83" s="76">
        <v>19912.952335156246</v>
      </c>
      <c r="N83" s="76">
        <v>10841.526699218743</v>
      </c>
      <c r="O83" s="76">
        <v>31499.577188020641</v>
      </c>
      <c r="P83" s="76">
        <v>2680.8380426024778</v>
      </c>
      <c r="Q83" s="76">
        <v>28.199623107910156</v>
      </c>
      <c r="R83" s="76">
        <v>5125.882055664064</v>
      </c>
      <c r="S83" s="76">
        <v>34323.066063137732</v>
      </c>
      <c r="T83" s="76">
        <v>13030.516813476561</v>
      </c>
      <c r="U83" s="76">
        <v>6343.8023144531307</v>
      </c>
      <c r="V83" s="76">
        <v>54857.062487968447</v>
      </c>
      <c r="W83" s="76">
        <v>2871.4510375976565</v>
      </c>
      <c r="X83" s="76">
        <v>14707.100802571296</v>
      </c>
      <c r="Y83" s="76">
        <v>4763.4166054687394</v>
      </c>
      <c r="Z83" s="76">
        <v>367.08887612304693</v>
      </c>
      <c r="AA83" s="76">
        <v>23867.035457031237</v>
      </c>
      <c r="AB83" s="76">
        <v>17109.733677734395</v>
      </c>
      <c r="AC83" s="76">
        <v>24669.063704391581</v>
      </c>
      <c r="AD83" s="76">
        <v>31161.172777343749</v>
      </c>
      <c r="AE83" s="76">
        <v>4808.117474609362</v>
      </c>
      <c r="AF83" s="76">
        <v>16.563623195564514</v>
      </c>
      <c r="AG83" s="76">
        <v>18760.087417968742</v>
      </c>
      <c r="AH83" s="76">
        <v>33779.908125181712</v>
      </c>
      <c r="AI83" s="76">
        <v>8277.2742919921893</v>
      </c>
      <c r="AJ83" s="76">
        <v>58.218479492188067</v>
      </c>
      <c r="AK83" s="76">
        <v>2654.4449670688023</v>
      </c>
      <c r="AL83" s="76">
        <v>17137.83450488282</v>
      </c>
      <c r="AM83" s="76">
        <v>16349.339207818794</v>
      </c>
      <c r="AN83" s="76">
        <v>3702.0816650390707</v>
      </c>
      <c r="AO83" s="76">
        <v>32729.116166992157</v>
      </c>
      <c r="AP83" s="76">
        <v>595.25663022583126</v>
      </c>
      <c r="AQ83" s="76">
        <v>40712.985731445311</v>
      </c>
      <c r="AR83" s="76">
        <v>35586.694105570336</v>
      </c>
      <c r="AS83" s="76">
        <v>39912.54714843753</v>
      </c>
      <c r="AT83" s="76">
        <v>9891.1587393488317</v>
      </c>
      <c r="AU83" s="76">
        <v>46200.816970703156</v>
      </c>
      <c r="AV83" s="76">
        <v>19549.630425781241</v>
      </c>
      <c r="AW83" s="76">
        <v>2390.2714541350279</v>
      </c>
      <c r="AX83" s="76">
        <v>33804.020014648449</v>
      </c>
      <c r="AY83" s="76">
        <v>36617.141724609406</v>
      </c>
    </row>
    <row r="84" spans="1:51" x14ac:dyDescent="0.25">
      <c r="A84" s="81">
        <v>43681</v>
      </c>
      <c r="B84" s="82">
        <v>11</v>
      </c>
      <c r="C84" s="76">
        <v>33874.557402343708</v>
      </c>
      <c r="D84" s="76">
        <v>32122.820765625012</v>
      </c>
      <c r="E84" s="76">
        <v>17316.447707283278</v>
      </c>
      <c r="F84" s="76">
        <v>55087.411186869926</v>
      </c>
      <c r="G84" s="76">
        <v>24855.598388134254</v>
      </c>
      <c r="H84" s="76">
        <v>3718.4122852290811</v>
      </c>
      <c r="I84" s="76">
        <v>28184.862383718711</v>
      </c>
      <c r="J84" s="76">
        <v>111.76506233215329</v>
      </c>
      <c r="K84" s="76">
        <v>17184.334076234372</v>
      </c>
      <c r="L84" s="76">
        <v>10645.206202913316</v>
      </c>
      <c r="M84" s="76">
        <v>20806.940819531283</v>
      </c>
      <c r="N84" s="76">
        <v>11659.120611328133</v>
      </c>
      <c r="O84" s="76">
        <v>42512.79263895312</v>
      </c>
      <c r="P84" s="76">
        <v>2660.7381493952644</v>
      </c>
      <c r="Q84" s="76">
        <v>28.354116439819332</v>
      </c>
      <c r="R84" s="76">
        <v>5555.9908203124996</v>
      </c>
      <c r="S84" s="76">
        <v>38202.342334622124</v>
      </c>
      <c r="T84" s="76">
        <v>14148.20462304688</v>
      </c>
      <c r="U84" s="76">
        <v>6589.06554785157</v>
      </c>
      <c r="V84" s="76">
        <v>59583.872705187176</v>
      </c>
      <c r="W84" s="76">
        <v>2825.1817504882815</v>
      </c>
      <c r="X84" s="76">
        <v>15707.791450031384</v>
      </c>
      <c r="Y84" s="76">
        <v>4674.1992070312599</v>
      </c>
      <c r="Z84" s="76">
        <v>369.31087214355466</v>
      </c>
      <c r="AA84" s="76">
        <v>26425.981363281324</v>
      </c>
      <c r="AB84" s="76">
        <v>18363.970132812508</v>
      </c>
      <c r="AC84" s="76">
        <v>26070.283912105573</v>
      </c>
      <c r="AD84" s="76">
        <v>34417.751757812497</v>
      </c>
      <c r="AE84" s="76">
        <v>4783.4531777343664</v>
      </c>
      <c r="AF84" s="76">
        <v>16.563623195564514</v>
      </c>
      <c r="AG84" s="76">
        <v>20534.007734374998</v>
      </c>
      <c r="AH84" s="76">
        <v>38447.470687681685</v>
      </c>
      <c r="AI84" s="76">
        <v>9210.8710449218743</v>
      </c>
      <c r="AJ84" s="76">
        <v>62.685577636719131</v>
      </c>
      <c r="AK84" s="76">
        <v>2920.1819360638256</v>
      </c>
      <c r="AL84" s="76">
        <v>19156.588353515632</v>
      </c>
      <c r="AM84" s="76">
        <v>18056.72533770162</v>
      </c>
      <c r="AN84" s="76">
        <v>4319.609521484369</v>
      </c>
      <c r="AO84" s="76">
        <v>35959.080611328114</v>
      </c>
      <c r="AP84" s="76">
        <v>624.19036072632025</v>
      </c>
      <c r="AQ84" s="76">
        <v>43334.222872070241</v>
      </c>
      <c r="AR84" s="76">
        <v>39330.957397453145</v>
      </c>
      <c r="AS84" s="76">
        <v>45139.801203125033</v>
      </c>
      <c r="AT84" s="76">
        <v>10477.9163319582</v>
      </c>
      <c r="AU84" s="76">
        <v>50562.280287109374</v>
      </c>
      <c r="AV84" s="76">
        <v>22790.843722656249</v>
      </c>
      <c r="AW84" s="76">
        <v>2785.6919971805628</v>
      </c>
      <c r="AX84" s="76">
        <v>37638.821613769534</v>
      </c>
      <c r="AY84" s="76">
        <v>37692.034431640684</v>
      </c>
    </row>
    <row r="85" spans="1:51" x14ac:dyDescent="0.25">
      <c r="A85" s="81">
        <v>43681</v>
      </c>
      <c r="B85" s="82">
        <v>12</v>
      </c>
      <c r="C85" s="76">
        <v>34342.467998046879</v>
      </c>
      <c r="D85" s="76">
        <v>33402.611117187487</v>
      </c>
      <c r="E85" s="76">
        <v>17836.705353767622</v>
      </c>
      <c r="F85" s="76">
        <v>57012.165222026211</v>
      </c>
      <c r="G85" s="76">
        <v>24956.614754872498</v>
      </c>
      <c r="H85" s="76">
        <v>4029.3882244478186</v>
      </c>
      <c r="I85" s="76">
        <v>29840.563096070367</v>
      </c>
      <c r="J85" s="76">
        <v>102.0157985687255</v>
      </c>
      <c r="K85" s="76">
        <v>18096.248068000004</v>
      </c>
      <c r="L85" s="76">
        <v>10799.595923741415</v>
      </c>
      <c r="M85" s="76">
        <v>21828.355123437534</v>
      </c>
      <c r="N85" s="76">
        <v>12161.299335937518</v>
      </c>
      <c r="O85" s="76">
        <v>44677.025074718753</v>
      </c>
      <c r="P85" s="76">
        <v>2664.7759864492791</v>
      </c>
      <c r="Q85" s="76">
        <v>28.933771133422852</v>
      </c>
      <c r="R85" s="76">
        <v>5708.6830322265632</v>
      </c>
      <c r="S85" s="76">
        <v>39788.949219387745</v>
      </c>
      <c r="T85" s="76">
        <v>14955.560457031266</v>
      </c>
      <c r="U85" s="76">
        <v>7030.9580976562402</v>
      </c>
      <c r="V85" s="76">
        <v>61383.82453259344</v>
      </c>
      <c r="W85" s="76">
        <v>2932.5887207031237</v>
      </c>
      <c r="X85" s="76">
        <v>16026.115608834349</v>
      </c>
      <c r="Y85" s="76">
        <v>4509.52170898438</v>
      </c>
      <c r="Z85" s="76">
        <v>345.06783279418937</v>
      </c>
      <c r="AA85" s="76">
        <v>27457.782474609376</v>
      </c>
      <c r="AB85" s="76">
        <v>19074.218621093743</v>
      </c>
      <c r="AC85" s="76">
        <v>26875.005750629818</v>
      </c>
      <c r="AD85" s="76">
        <v>35732.858707031235</v>
      </c>
      <c r="AE85" s="76">
        <v>4472.9487031250083</v>
      </c>
      <c r="AF85" s="76">
        <v>16.563623195564514</v>
      </c>
      <c r="AG85" s="76">
        <v>21435.292003906237</v>
      </c>
      <c r="AH85" s="76">
        <v>40462.656636900458</v>
      </c>
      <c r="AI85" s="76">
        <v>9655.7433105468735</v>
      </c>
      <c r="AJ85" s="76">
        <v>65.089829589843902</v>
      </c>
      <c r="AK85" s="76">
        <v>2856.4534899432174</v>
      </c>
      <c r="AL85" s="76">
        <v>20211.029263671877</v>
      </c>
      <c r="AM85" s="76">
        <v>18922.753279107874</v>
      </c>
      <c r="AN85" s="76">
        <v>4664.9780517578101</v>
      </c>
      <c r="AO85" s="76">
        <v>36991.866306640659</v>
      </c>
      <c r="AP85" s="76">
        <v>601.58048385620168</v>
      </c>
      <c r="AQ85" s="76">
        <v>45068.896918945284</v>
      </c>
      <c r="AR85" s="76">
        <v>41001.500071781265</v>
      </c>
      <c r="AS85" s="76">
        <v>47701.069630859383</v>
      </c>
      <c r="AT85" s="76">
        <v>10777.821742067588</v>
      </c>
      <c r="AU85" s="76">
        <v>52627.006923828107</v>
      </c>
      <c r="AV85" s="76">
        <v>23157.257523437482</v>
      </c>
      <c r="AW85" s="76">
        <v>2964.8054245135449</v>
      </c>
      <c r="AX85" s="76">
        <v>38866.834333496095</v>
      </c>
      <c r="AY85" s="76">
        <v>38100.306929687467</v>
      </c>
    </row>
    <row r="86" spans="1:51" x14ac:dyDescent="0.25">
      <c r="A86" s="81">
        <v>43681</v>
      </c>
      <c r="B86" s="82">
        <v>13</v>
      </c>
      <c r="C86" s="76">
        <v>34932.871273437508</v>
      </c>
      <c r="D86" s="76">
        <v>34156.913578125044</v>
      </c>
      <c r="E86" s="76">
        <v>18189.050734627021</v>
      </c>
      <c r="F86" s="76">
        <v>57817.319456401194</v>
      </c>
      <c r="G86" s="76">
        <v>25119.87368752636</v>
      </c>
      <c r="H86" s="76">
        <v>3754.6322502056428</v>
      </c>
      <c r="I86" s="76">
        <v>31008.895370750033</v>
      </c>
      <c r="J86" s="76">
        <v>105.6730976104737</v>
      </c>
      <c r="K86" s="76">
        <v>18587.04289259377</v>
      </c>
      <c r="L86" s="76">
        <v>10831.844520272682</v>
      </c>
      <c r="M86" s="76">
        <v>21639.451777734401</v>
      </c>
      <c r="N86" s="76">
        <v>12823.09390234375</v>
      </c>
      <c r="O86" s="76">
        <v>45965.330802031232</v>
      </c>
      <c r="P86" s="76">
        <v>2661.0426849136356</v>
      </c>
      <c r="Q86" s="76">
        <v>29.140774726867669</v>
      </c>
      <c r="R86" s="76">
        <v>5868.6326171874962</v>
      </c>
      <c r="S86" s="76">
        <v>40812.55152407525</v>
      </c>
      <c r="T86" s="76">
        <v>16030.701128906268</v>
      </c>
      <c r="U86" s="76">
        <v>7686.2651416015497</v>
      </c>
      <c r="V86" s="76">
        <v>62381.802261499681</v>
      </c>
      <c r="W86" s="76">
        <v>3084.1357788085938</v>
      </c>
      <c r="X86" s="76">
        <v>15876.928347083185</v>
      </c>
      <c r="Y86" s="76">
        <v>4493.3525019531216</v>
      </c>
      <c r="Z86" s="76">
        <v>373.8565146972656</v>
      </c>
      <c r="AA86" s="76">
        <v>28031.880424804669</v>
      </c>
      <c r="AB86" s="76">
        <v>19723.117310546877</v>
      </c>
      <c r="AC86" s="76">
        <v>27292.081437404839</v>
      </c>
      <c r="AD86" s="76">
        <v>36671.710578125007</v>
      </c>
      <c r="AE86" s="76">
        <v>4784.8041289062539</v>
      </c>
      <c r="AF86" s="76">
        <v>16.563623195564514</v>
      </c>
      <c r="AG86" s="76">
        <v>22092.180160156247</v>
      </c>
      <c r="AH86" s="76">
        <v>41460.237308775402</v>
      </c>
      <c r="AI86" s="76">
        <v>10025.976757812499</v>
      </c>
      <c r="AJ86" s="76">
        <v>61.035739990234703</v>
      </c>
      <c r="AK86" s="76">
        <v>2852.5517245080387</v>
      </c>
      <c r="AL86" s="76">
        <v>20748.817330078142</v>
      </c>
      <c r="AM86" s="76">
        <v>19423.451019342221</v>
      </c>
      <c r="AN86" s="76">
        <v>4754.1094482421922</v>
      </c>
      <c r="AO86" s="76">
        <v>37850.2889995117</v>
      </c>
      <c r="AP86" s="76">
        <v>607.92231770507806</v>
      </c>
      <c r="AQ86" s="76">
        <v>46008.282479492183</v>
      </c>
      <c r="AR86" s="76">
        <v>41626.491191578156</v>
      </c>
      <c r="AS86" s="76">
        <v>48950.593308593772</v>
      </c>
      <c r="AT86" s="76">
        <v>10891.187325020706</v>
      </c>
      <c r="AU86" s="76">
        <v>53638.399117187473</v>
      </c>
      <c r="AV86" s="76">
        <v>23813.861037109422</v>
      </c>
      <c r="AW86" s="76">
        <v>3126.803020028543</v>
      </c>
      <c r="AX86" s="76">
        <v>39441.52828857422</v>
      </c>
      <c r="AY86" s="76">
        <v>38377.629119140685</v>
      </c>
    </row>
    <row r="87" spans="1:51" x14ac:dyDescent="0.25">
      <c r="A87" s="81">
        <v>43681</v>
      </c>
      <c r="B87" s="82">
        <v>14</v>
      </c>
      <c r="C87" s="76">
        <v>35440.0027519531</v>
      </c>
      <c r="D87" s="76">
        <v>34647.896417968754</v>
      </c>
      <c r="E87" s="76">
        <v>18704.779777595759</v>
      </c>
      <c r="F87" s="76">
        <v>58410.465315776208</v>
      </c>
      <c r="G87" s="76">
        <v>25453.101947054583</v>
      </c>
      <c r="H87" s="76">
        <v>3560.6889472368903</v>
      </c>
      <c r="I87" s="76">
        <v>31608.666296398438</v>
      </c>
      <c r="J87" s="76">
        <v>107.1417560577392</v>
      </c>
      <c r="K87" s="76">
        <v>18506.236528921891</v>
      </c>
      <c r="L87" s="76">
        <v>10862.114964374241</v>
      </c>
      <c r="M87" s="76">
        <v>22013.055786718789</v>
      </c>
      <c r="N87" s="76">
        <v>13372.65552343751</v>
      </c>
      <c r="O87" s="76">
        <v>46819.48364767187</v>
      </c>
      <c r="P87" s="76">
        <v>2617.6779055065322</v>
      </c>
      <c r="Q87" s="76">
        <v>29.285179615020759</v>
      </c>
      <c r="R87" s="76">
        <v>6109.6334106445347</v>
      </c>
      <c r="S87" s="76">
        <v>42119.513248684634</v>
      </c>
      <c r="T87" s="76">
        <v>16485.511964843754</v>
      </c>
      <c r="U87" s="76">
        <v>8127.229490234381</v>
      </c>
      <c r="V87" s="76">
        <v>64449.309071687218</v>
      </c>
      <c r="W87" s="76">
        <v>3021.1277343749989</v>
      </c>
      <c r="X87" s="76">
        <v>15608.271036361029</v>
      </c>
      <c r="Y87" s="76">
        <v>4726.6565468749986</v>
      </c>
      <c r="Z87" s="76">
        <v>359.48535815429688</v>
      </c>
      <c r="AA87" s="76">
        <v>29038.362478515588</v>
      </c>
      <c r="AB87" s="76">
        <v>20059.979900390616</v>
      </c>
      <c r="AC87" s="76">
        <v>28155.516395454859</v>
      </c>
      <c r="AD87" s="76">
        <v>37820.043339843738</v>
      </c>
      <c r="AE87" s="76">
        <v>5349.6105273437361</v>
      </c>
      <c r="AF87" s="76">
        <v>16.563623195564514</v>
      </c>
      <c r="AG87" s="76">
        <v>22711.596234375</v>
      </c>
      <c r="AH87" s="76">
        <v>43313.104355650474</v>
      </c>
      <c r="AI87" s="76">
        <v>10312.432324218751</v>
      </c>
      <c r="AJ87" s="76">
        <v>56.083553466796843</v>
      </c>
      <c r="AK87" s="76">
        <v>3003.2352788152893</v>
      </c>
      <c r="AL87" s="76">
        <v>21518.795490234384</v>
      </c>
      <c r="AM87" s="76">
        <v>20046.19795879535</v>
      </c>
      <c r="AN87" s="76">
        <v>5064.0166503906185</v>
      </c>
      <c r="AO87" s="76">
        <v>38883.959456054683</v>
      </c>
      <c r="AP87" s="76">
        <v>612.62053232665949</v>
      </c>
      <c r="AQ87" s="76">
        <v>46295.552970703138</v>
      </c>
      <c r="AR87" s="76">
        <v>42705.438699976527</v>
      </c>
      <c r="AS87" s="76">
        <v>50455.736716796855</v>
      </c>
      <c r="AT87" s="76">
        <v>11059.950443942598</v>
      </c>
      <c r="AU87" s="76">
        <v>54894.370800781231</v>
      </c>
      <c r="AV87" s="76">
        <v>24760.45528125003</v>
      </c>
      <c r="AW87" s="76">
        <v>3297.2937268914416</v>
      </c>
      <c r="AX87" s="76">
        <v>40890.995505371095</v>
      </c>
      <c r="AY87" s="76">
        <v>38421.935214843783</v>
      </c>
    </row>
    <row r="88" spans="1:51" x14ac:dyDescent="0.25">
      <c r="A88" s="81">
        <v>43681</v>
      </c>
      <c r="B88" s="82">
        <v>15</v>
      </c>
      <c r="C88" s="76">
        <v>34510.864197265641</v>
      </c>
      <c r="D88" s="76">
        <v>34848.32213671878</v>
      </c>
      <c r="E88" s="76">
        <v>18318.039904548881</v>
      </c>
      <c r="F88" s="76">
        <v>56382.373151713669</v>
      </c>
      <c r="G88" s="76">
        <v>25148.617883541334</v>
      </c>
      <c r="H88" s="76">
        <v>3479.5231225259545</v>
      </c>
      <c r="I88" s="76">
        <v>31337.977363359361</v>
      </c>
      <c r="J88" s="76">
        <v>113.3064880371095</v>
      </c>
      <c r="K88" s="76">
        <v>18454.964006968759</v>
      </c>
      <c r="L88" s="76">
        <v>10955.087529421115</v>
      </c>
      <c r="M88" s="76">
        <v>22027.933304296886</v>
      </c>
      <c r="N88" s="76">
        <v>12625.106103515631</v>
      </c>
      <c r="O88" s="76">
        <v>46560.278783828129</v>
      </c>
      <c r="P88" s="76">
        <v>2645.6849787241222</v>
      </c>
      <c r="Q88" s="76">
        <v>29.280954360961911</v>
      </c>
      <c r="R88" s="76">
        <v>6028.0474975585976</v>
      </c>
      <c r="S88" s="76">
        <v>42213.501580715878</v>
      </c>
      <c r="T88" s="76">
        <v>16226.677365234385</v>
      </c>
      <c r="U88" s="76">
        <v>8106.63996484375</v>
      </c>
      <c r="V88" s="76">
        <v>63369.677963093469</v>
      </c>
      <c r="W88" s="76">
        <v>2954.8749389648438</v>
      </c>
      <c r="X88" s="76">
        <v>15610.350129778806</v>
      </c>
      <c r="Y88" s="76">
        <v>5026.3703437499971</v>
      </c>
      <c r="Z88" s="76">
        <v>351.72148789062504</v>
      </c>
      <c r="AA88" s="76">
        <v>29318.550797851582</v>
      </c>
      <c r="AB88" s="76">
        <v>20055.702085937512</v>
      </c>
      <c r="AC88" s="76">
        <v>27521.812172340055</v>
      </c>
      <c r="AD88" s="76">
        <v>37578.195976562514</v>
      </c>
      <c r="AE88" s="76">
        <v>5567.3807119140793</v>
      </c>
      <c r="AF88" s="76">
        <v>16.563623195564514</v>
      </c>
      <c r="AG88" s="76">
        <v>22440.056375000004</v>
      </c>
      <c r="AH88" s="76">
        <v>43255.053871275464</v>
      </c>
      <c r="AI88" s="76">
        <v>10412.746386718751</v>
      </c>
      <c r="AJ88" s="76">
        <v>49.829446289062105</v>
      </c>
      <c r="AK88" s="76">
        <v>2880.6010283489804</v>
      </c>
      <c r="AL88" s="76">
        <v>21928.11023828125</v>
      </c>
      <c r="AM88" s="76">
        <v>20163.44039434224</v>
      </c>
      <c r="AN88" s="76">
        <v>5115.0018798828005</v>
      </c>
      <c r="AO88" s="76">
        <v>38860.669126953122</v>
      </c>
      <c r="AP88" s="76">
        <v>595.60690298339932</v>
      </c>
      <c r="AQ88" s="76">
        <v>46083.235314453093</v>
      </c>
      <c r="AR88" s="76">
        <v>42589.994849828159</v>
      </c>
      <c r="AS88" s="76">
        <v>50795.090824218758</v>
      </c>
      <c r="AT88" s="76">
        <v>11037.597837630079</v>
      </c>
      <c r="AU88" s="76">
        <v>54369.177466796915</v>
      </c>
      <c r="AV88" s="76">
        <v>24877.215115234376</v>
      </c>
      <c r="AW88" s="76">
        <v>3288.1074653320311</v>
      </c>
      <c r="AX88" s="76">
        <v>40974.346730957026</v>
      </c>
      <c r="AY88" s="76">
        <v>37718.399431640719</v>
      </c>
    </row>
    <row r="89" spans="1:51" x14ac:dyDescent="0.25">
      <c r="A89" s="81">
        <v>43681</v>
      </c>
      <c r="B89" s="82">
        <v>16</v>
      </c>
      <c r="C89" s="76">
        <v>32572.023914062538</v>
      </c>
      <c r="D89" s="76">
        <v>33970.513902343737</v>
      </c>
      <c r="E89" s="76">
        <v>16985.950226814515</v>
      </c>
      <c r="F89" s="76">
        <v>53577.874073588697</v>
      </c>
      <c r="G89" s="76">
        <v>23240.824243347906</v>
      </c>
      <c r="H89" s="76">
        <v>3497.8340256275114</v>
      </c>
      <c r="I89" s="76">
        <v>30346.556375847642</v>
      </c>
      <c r="J89" s="76">
        <v>100.5067768096923</v>
      </c>
      <c r="K89" s="76">
        <v>17763.838855421884</v>
      </c>
      <c r="L89" s="76">
        <v>10789.785175452374</v>
      </c>
      <c r="M89" s="76">
        <v>21637.595803124994</v>
      </c>
      <c r="N89" s="76">
        <v>12087.527302734379</v>
      </c>
      <c r="O89" s="76">
        <v>44824.70185357811</v>
      </c>
      <c r="P89" s="76">
        <v>2601.9212542348632</v>
      </c>
      <c r="Q89" s="76">
        <v>29.907759189605699</v>
      </c>
      <c r="R89" s="76">
        <v>5685.9321655273434</v>
      </c>
      <c r="S89" s="76">
        <v>40920.704236965852</v>
      </c>
      <c r="T89" s="76">
        <v>15300.251675781255</v>
      </c>
      <c r="U89" s="76">
        <v>7494.9491357421903</v>
      </c>
      <c r="V89" s="76">
        <v>59793.964540593406</v>
      </c>
      <c r="W89" s="76">
        <v>2796.8353881835928</v>
      </c>
      <c r="X89" s="76">
        <v>14830.513402513912</v>
      </c>
      <c r="Y89" s="76">
        <v>4866.6702675781207</v>
      </c>
      <c r="Z89" s="76">
        <v>382.74866290893556</v>
      </c>
      <c r="AA89" s="76">
        <v>28237.245269531293</v>
      </c>
      <c r="AB89" s="76">
        <v>19575.597003906252</v>
      </c>
      <c r="AC89" s="76">
        <v>25845.784154442401</v>
      </c>
      <c r="AD89" s="76">
        <v>35596.749101562513</v>
      </c>
      <c r="AE89" s="76">
        <v>5457.285600585943</v>
      </c>
      <c r="AF89" s="76">
        <v>16.563623195564514</v>
      </c>
      <c r="AG89" s="76">
        <v>21246.186562500003</v>
      </c>
      <c r="AH89" s="76">
        <v>41168.525867369179</v>
      </c>
      <c r="AI89" s="76">
        <v>10225.007080078125</v>
      </c>
      <c r="AJ89" s="76">
        <v>52.393224609374926</v>
      </c>
      <c r="AK89" s="76">
        <v>2681.9878409416015</v>
      </c>
      <c r="AL89" s="76">
        <v>21193.469050781248</v>
      </c>
      <c r="AM89" s="76">
        <v>19193.507337701609</v>
      </c>
      <c r="AN89" s="76">
        <v>4872.1639160156301</v>
      </c>
      <c r="AO89" s="76">
        <v>37569.555847167969</v>
      </c>
      <c r="AP89" s="76">
        <v>592.40137358886727</v>
      </c>
      <c r="AQ89" s="76">
        <v>44903.140705078134</v>
      </c>
      <c r="AR89" s="76">
        <v>41120.166427179684</v>
      </c>
      <c r="AS89" s="76">
        <v>49010.848558593752</v>
      </c>
      <c r="AT89" s="76">
        <v>10881.258365192563</v>
      </c>
      <c r="AU89" s="76">
        <v>51503.967832031245</v>
      </c>
      <c r="AV89" s="76">
        <v>23786.601826171875</v>
      </c>
      <c r="AW89" s="76">
        <v>3177.1838066406303</v>
      </c>
      <c r="AX89" s="76">
        <v>39621.999931640603</v>
      </c>
      <c r="AY89" s="76">
        <v>36306.856187500074</v>
      </c>
    </row>
    <row r="90" spans="1:51" x14ac:dyDescent="0.25">
      <c r="A90" s="81">
        <v>43681</v>
      </c>
      <c r="B90" s="82">
        <v>17</v>
      </c>
      <c r="C90" s="76">
        <v>31763.099746093729</v>
      </c>
      <c r="D90" s="76">
        <v>32996.057749999985</v>
      </c>
      <c r="E90" s="76">
        <v>16166.213908455164</v>
      </c>
      <c r="F90" s="76">
        <v>51171.942995463687</v>
      </c>
      <c r="G90" s="76">
        <v>22312.225362956669</v>
      </c>
      <c r="H90" s="76">
        <v>3474.4719167134531</v>
      </c>
      <c r="I90" s="76">
        <v>29478.942114960926</v>
      </c>
      <c r="J90" s="76">
        <v>103.6720809936524</v>
      </c>
      <c r="K90" s="76">
        <v>17171.647378374997</v>
      </c>
      <c r="L90" s="76">
        <v>10685.278683671124</v>
      </c>
      <c r="M90" s="76">
        <v>21122.36623125002</v>
      </c>
      <c r="N90" s="76">
        <v>11305.143916015641</v>
      </c>
      <c r="O90" s="76">
        <v>43211.240848296875</v>
      </c>
      <c r="P90" s="76">
        <v>2449.6921097667846</v>
      </c>
      <c r="Q90" s="76">
        <v>30.381545543670651</v>
      </c>
      <c r="R90" s="76">
        <v>5358.3902343750005</v>
      </c>
      <c r="S90" s="76">
        <v>39839.987547512763</v>
      </c>
      <c r="T90" s="76">
        <v>14727.566455078137</v>
      </c>
      <c r="U90" s="76">
        <v>6905.3420019531195</v>
      </c>
      <c r="V90" s="76">
        <v>57601.160774155913</v>
      </c>
      <c r="W90" s="76">
        <v>2682.3545776367187</v>
      </c>
      <c r="X90" s="76">
        <v>13855.319970036579</v>
      </c>
      <c r="Y90" s="76">
        <v>5559.30148046875</v>
      </c>
      <c r="Z90" s="76">
        <v>416.88742666015617</v>
      </c>
      <c r="AA90" s="76">
        <v>27416.191692382839</v>
      </c>
      <c r="AB90" s="76">
        <v>19085.709494140621</v>
      </c>
      <c r="AC90" s="76">
        <v>25021.518365453558</v>
      </c>
      <c r="AD90" s="76">
        <v>34102.544636718783</v>
      </c>
      <c r="AE90" s="76">
        <v>5380.1056718749887</v>
      </c>
      <c r="AF90" s="76">
        <v>16.563623195564514</v>
      </c>
      <c r="AG90" s="76">
        <v>20492.297234375004</v>
      </c>
      <c r="AH90" s="76">
        <v>39731.221382994147</v>
      </c>
      <c r="AI90" s="76">
        <v>10039.500439453126</v>
      </c>
      <c r="AJ90" s="76">
        <v>47.310859375000263</v>
      </c>
      <c r="AK90" s="76">
        <v>2441.2857754875959</v>
      </c>
      <c r="AL90" s="76">
        <v>20576.438017578163</v>
      </c>
      <c r="AM90" s="76">
        <v>18468.189427545367</v>
      </c>
      <c r="AN90" s="76">
        <v>4553.2480957031303</v>
      </c>
      <c r="AO90" s="76">
        <v>36593.599356933584</v>
      </c>
      <c r="AP90" s="76">
        <v>510.29129449585031</v>
      </c>
      <c r="AQ90" s="76">
        <v>44193.47595996091</v>
      </c>
      <c r="AR90" s="76">
        <v>39581.786772789063</v>
      </c>
      <c r="AS90" s="76">
        <v>47106.930564453127</v>
      </c>
      <c r="AT90" s="76">
        <v>10669.566029395719</v>
      </c>
      <c r="AU90" s="76">
        <v>49303.002099609359</v>
      </c>
      <c r="AV90" s="76">
        <v>22998.121277343766</v>
      </c>
      <c r="AW90" s="76">
        <v>3030.8526861560063</v>
      </c>
      <c r="AX90" s="76">
        <v>38183.240036621086</v>
      </c>
      <c r="AY90" s="76">
        <v>35775.341841796966</v>
      </c>
    </row>
    <row r="91" spans="1:51" x14ac:dyDescent="0.25">
      <c r="A91" s="81">
        <v>43681</v>
      </c>
      <c r="B91" s="82">
        <v>18</v>
      </c>
      <c r="C91" s="76">
        <v>32214.629783203131</v>
      </c>
      <c r="D91" s="76">
        <v>33267.182841796879</v>
      </c>
      <c r="E91" s="76">
        <v>16523.50168189266</v>
      </c>
      <c r="F91" s="76">
        <v>53303.915245463693</v>
      </c>
      <c r="G91" s="76">
        <v>19709.153837828868</v>
      </c>
      <c r="H91" s="76">
        <v>3816.2376374087708</v>
      </c>
      <c r="I91" s="76">
        <v>29259.738694417974</v>
      </c>
      <c r="J91" s="76">
        <v>110.97699928283689</v>
      </c>
      <c r="K91" s="76">
        <v>17318.532010890623</v>
      </c>
      <c r="L91" s="76">
        <v>10885.999645764847</v>
      </c>
      <c r="M91" s="76">
        <v>20769.983842968777</v>
      </c>
      <c r="N91" s="76">
        <v>10737.097955078132</v>
      </c>
      <c r="O91" s="76">
        <v>43357.741139265658</v>
      </c>
      <c r="P91" s="76">
        <v>2150.1368236794642</v>
      </c>
      <c r="Q91" s="76">
        <v>29.852555274963379</v>
      </c>
      <c r="R91" s="76">
        <v>5424.6501831054693</v>
      </c>
      <c r="S91" s="76">
        <v>40527.558559231496</v>
      </c>
      <c r="T91" s="76">
        <v>14850.993167968762</v>
      </c>
      <c r="U91" s="76">
        <v>6766.1215566406208</v>
      </c>
      <c r="V91" s="76">
        <v>58705.607928530932</v>
      </c>
      <c r="W91" s="76">
        <v>2881.2919433593761</v>
      </c>
      <c r="X91" s="76">
        <v>14099.006885721403</v>
      </c>
      <c r="Y91" s="76">
        <v>5361.5524785156304</v>
      </c>
      <c r="Z91" s="76">
        <v>386.20998202514653</v>
      </c>
      <c r="AA91" s="76">
        <v>27536.515194336</v>
      </c>
      <c r="AB91" s="76">
        <v>18792.136978515628</v>
      </c>
      <c r="AC91" s="76">
        <v>24851.373175534576</v>
      </c>
      <c r="AD91" s="76">
        <v>34539.055058593731</v>
      </c>
      <c r="AE91" s="76">
        <v>5421.193869140644</v>
      </c>
      <c r="AF91" s="76">
        <v>16.563623195564514</v>
      </c>
      <c r="AG91" s="76">
        <v>20657.927621093757</v>
      </c>
      <c r="AH91" s="76">
        <v>41044.431820494152</v>
      </c>
      <c r="AI91" s="76">
        <v>9868.7495117187518</v>
      </c>
      <c r="AJ91" s="76">
        <v>52.458918212890126</v>
      </c>
      <c r="AK91" s="76">
        <v>2180.7281261166013</v>
      </c>
      <c r="AL91" s="76">
        <v>20114.264886718756</v>
      </c>
      <c r="AM91" s="76">
        <v>18797.861831842263</v>
      </c>
      <c r="AN91" s="76">
        <v>4615.6108398437491</v>
      </c>
      <c r="AO91" s="76">
        <v>37036.348058105497</v>
      </c>
      <c r="AP91" s="76">
        <v>328.08887884914338</v>
      </c>
      <c r="AQ91" s="76">
        <v>44156.53002441406</v>
      </c>
      <c r="AR91" s="76">
        <v>40140.426882921813</v>
      </c>
      <c r="AS91" s="76">
        <v>47478.401363281264</v>
      </c>
      <c r="AT91" s="76">
        <v>10567.498126426968</v>
      </c>
      <c r="AU91" s="76">
        <v>49801.136121093732</v>
      </c>
      <c r="AV91" s="76">
        <v>23064.102767578126</v>
      </c>
      <c r="AW91" s="76">
        <v>3140.7181870232234</v>
      </c>
      <c r="AX91" s="76">
        <v>38983.449626464826</v>
      </c>
      <c r="AY91" s="76">
        <v>36744.14648046872</v>
      </c>
    </row>
    <row r="92" spans="1:51" x14ac:dyDescent="0.25">
      <c r="A92" s="81">
        <v>43681</v>
      </c>
      <c r="B92" s="82">
        <v>19</v>
      </c>
      <c r="C92" s="76">
        <v>36157.989263671952</v>
      </c>
      <c r="D92" s="76">
        <v>38825.87931640623</v>
      </c>
      <c r="E92" s="76">
        <v>20854.294484627004</v>
      </c>
      <c r="F92" s="76">
        <v>64143.836038432448</v>
      </c>
      <c r="G92" s="76">
        <v>27403.627554645464</v>
      </c>
      <c r="H92" s="76">
        <v>3619.697645557208</v>
      </c>
      <c r="I92" s="76">
        <v>31206.954541679708</v>
      </c>
      <c r="J92" s="76">
        <v>128.07203102111819</v>
      </c>
      <c r="K92" s="76">
        <v>20025.752301218748</v>
      </c>
      <c r="L92" s="76">
        <v>11877.319772858636</v>
      </c>
      <c r="M92" s="76">
        <v>23741.307969921891</v>
      </c>
      <c r="N92" s="76">
        <v>13499.492347656247</v>
      </c>
      <c r="O92" s="76">
        <v>48545.975588062494</v>
      </c>
      <c r="P92" s="76">
        <v>2314.0047487220036</v>
      </c>
      <c r="Q92" s="76">
        <v>29.489999771118161</v>
      </c>
      <c r="R92" s="76">
        <v>7105.943493652333</v>
      </c>
      <c r="S92" s="76">
        <v>48919.401133450236</v>
      </c>
      <c r="T92" s="76">
        <v>18142.39793554688</v>
      </c>
      <c r="U92" s="76">
        <v>8781.2224345703089</v>
      </c>
      <c r="V92" s="76">
        <v>72423.6001588121</v>
      </c>
      <c r="W92" s="76">
        <v>3393.4740234374995</v>
      </c>
      <c r="X92" s="76">
        <v>16130.237673261709</v>
      </c>
      <c r="Y92" s="76">
        <v>7117.7345898437616</v>
      </c>
      <c r="Z92" s="76">
        <v>386.76756857910146</v>
      </c>
      <c r="AA92" s="76">
        <v>33122.028776367195</v>
      </c>
      <c r="AB92" s="76">
        <v>19675.218648437498</v>
      </c>
      <c r="AC92" s="76">
        <v>29861.064885918397</v>
      </c>
      <c r="AD92" s="76">
        <v>43262.465738281251</v>
      </c>
      <c r="AE92" s="76">
        <v>7364.6042285156427</v>
      </c>
      <c r="AF92" s="76">
        <v>16.563623195564514</v>
      </c>
      <c r="AG92" s="76">
        <v>25050.899300781246</v>
      </c>
      <c r="AH92" s="76">
        <v>51061.614172056681</v>
      </c>
      <c r="AI92" s="76">
        <v>11482.731591796875</v>
      </c>
      <c r="AJ92" s="76">
        <v>56.066597656250877</v>
      </c>
      <c r="AK92" s="76">
        <v>2768.7289598821826</v>
      </c>
      <c r="AL92" s="76">
        <v>24305.864685546858</v>
      </c>
      <c r="AM92" s="76">
        <v>23510.220804498458</v>
      </c>
      <c r="AN92" s="76">
        <v>5632.6514160156094</v>
      </c>
      <c r="AO92" s="76">
        <v>43738.031031249979</v>
      </c>
      <c r="AP92" s="76">
        <v>251.03955504905969</v>
      </c>
      <c r="AQ92" s="76">
        <v>47716.386642578102</v>
      </c>
      <c r="AR92" s="76">
        <v>47517.235395484327</v>
      </c>
      <c r="AS92" s="76">
        <v>56532.085251953125</v>
      </c>
      <c r="AT92" s="76">
        <v>12433.031727630085</v>
      </c>
      <c r="AU92" s="76">
        <v>58730.941031250026</v>
      </c>
      <c r="AV92" s="76">
        <v>29253.474460937501</v>
      </c>
      <c r="AW92" s="76">
        <v>4041.3903039925008</v>
      </c>
      <c r="AX92" s="76">
        <v>49066.094462890651</v>
      </c>
      <c r="AY92" s="76">
        <v>43358.613619140619</v>
      </c>
    </row>
    <row r="93" spans="1:51" x14ac:dyDescent="0.25">
      <c r="A93" s="81">
        <v>43681</v>
      </c>
      <c r="B93" s="82">
        <v>20</v>
      </c>
      <c r="C93" s="76">
        <v>38934.876716796884</v>
      </c>
      <c r="D93" s="76">
        <v>43118.935007812514</v>
      </c>
      <c r="E93" s="76">
        <v>23972.230959236414</v>
      </c>
      <c r="F93" s="76">
        <v>71109.534331401213</v>
      </c>
      <c r="G93" s="76">
        <v>34903.151982379888</v>
      </c>
      <c r="H93" s="76">
        <v>3716.1082063384492</v>
      </c>
      <c r="I93" s="76">
        <v>32987.387214421935</v>
      </c>
      <c r="J93" s="76">
        <v>131.85538864135739</v>
      </c>
      <c r="K93" s="76">
        <v>22148.607214093769</v>
      </c>
      <c r="L93" s="76">
        <v>12826.536079093015</v>
      </c>
      <c r="M93" s="76">
        <v>26000.798276171925</v>
      </c>
      <c r="N93" s="76">
        <v>15458.380304687504</v>
      </c>
      <c r="O93" s="76">
        <v>52233.118360671891</v>
      </c>
      <c r="P93" s="76">
        <v>2236.8683443359396</v>
      </c>
      <c r="Q93" s="76">
        <v>28.975666046142571</v>
      </c>
      <c r="R93" s="76">
        <v>8326.66862792969</v>
      </c>
      <c r="S93" s="76">
        <v>55830.414344387755</v>
      </c>
      <c r="T93" s="76">
        <v>19948.402259765615</v>
      </c>
      <c r="U93" s="76">
        <v>10252.66283789063</v>
      </c>
      <c r="V93" s="76">
        <v>83353.811510374609</v>
      </c>
      <c r="W93" s="76">
        <v>3806.6696533203162</v>
      </c>
      <c r="X93" s="76">
        <v>17124.583769535158</v>
      </c>
      <c r="Y93" s="76">
        <v>8989.3109550781264</v>
      </c>
      <c r="Z93" s="76">
        <v>394.6682508911133</v>
      </c>
      <c r="AA93" s="76">
        <v>37270.323242187515</v>
      </c>
      <c r="AB93" s="76">
        <v>20516.992353515619</v>
      </c>
      <c r="AC93" s="76">
        <v>33638.702296791307</v>
      </c>
      <c r="AD93" s="76">
        <v>50288.96162890624</v>
      </c>
      <c r="AE93" s="76">
        <v>8713.8527275390479</v>
      </c>
      <c r="AF93" s="76">
        <v>16.563623195564514</v>
      </c>
      <c r="AG93" s="76">
        <v>28586.462191406245</v>
      </c>
      <c r="AH93" s="76">
        <v>59440.464562681664</v>
      </c>
      <c r="AI93" s="76">
        <v>12869.83994140625</v>
      </c>
      <c r="AJ93" s="76">
        <v>54.864854248046868</v>
      </c>
      <c r="AK93" s="76">
        <v>3116.1088549017149</v>
      </c>
      <c r="AL93" s="76">
        <v>28218.228271484379</v>
      </c>
      <c r="AM93" s="76">
        <v>26915.336054498515</v>
      </c>
      <c r="AN93" s="76">
        <v>6502.4459960937511</v>
      </c>
      <c r="AO93" s="76">
        <v>49142.328412597664</v>
      </c>
      <c r="AP93" s="76">
        <v>406.57067346191286</v>
      </c>
      <c r="AQ93" s="76">
        <v>50273.697111328089</v>
      </c>
      <c r="AR93" s="76">
        <v>52944.825368375023</v>
      </c>
      <c r="AS93" s="76">
        <v>64034.601275390654</v>
      </c>
      <c r="AT93" s="76">
        <v>13659.430959833197</v>
      </c>
      <c r="AU93" s="76">
        <v>66316.137707031201</v>
      </c>
      <c r="AV93" s="76">
        <v>34330.095996093776</v>
      </c>
      <c r="AW93" s="76">
        <v>4718.0210464993879</v>
      </c>
      <c r="AX93" s="76">
        <v>56960.608776855493</v>
      </c>
      <c r="AY93" s="76">
        <v>48091.652746093765</v>
      </c>
    </row>
    <row r="94" spans="1:51" x14ac:dyDescent="0.25">
      <c r="A94" s="81">
        <v>43681</v>
      </c>
      <c r="B94" s="82">
        <v>21</v>
      </c>
      <c r="C94" s="76">
        <v>39965.386123046825</v>
      </c>
      <c r="D94" s="76">
        <v>44376.249386718744</v>
      </c>
      <c r="E94" s="76">
        <v>24729.217570564502</v>
      </c>
      <c r="F94" s="76">
        <v>73151.095472026282</v>
      </c>
      <c r="G94" s="76">
        <v>36043.644113239316</v>
      </c>
      <c r="H94" s="76">
        <v>3673.2025858931379</v>
      </c>
      <c r="I94" s="76">
        <v>33121.973430894534</v>
      </c>
      <c r="J94" s="76">
        <v>118.2371559143067</v>
      </c>
      <c r="K94" s="76">
        <v>22876.81246681252</v>
      </c>
      <c r="L94" s="76">
        <v>12783.700029249239</v>
      </c>
      <c r="M94" s="76">
        <v>26871.893936718763</v>
      </c>
      <c r="N94" s="76">
        <v>15154.088882812501</v>
      </c>
      <c r="O94" s="76">
        <v>53706.042011968741</v>
      </c>
      <c r="P94" s="76">
        <v>2334.9878190703084</v>
      </c>
      <c r="Q94" s="76">
        <v>29.327342033386241</v>
      </c>
      <c r="R94" s="76">
        <v>8676.5694702148485</v>
      </c>
      <c r="S94" s="76">
        <v>57864.930881497108</v>
      </c>
      <c r="T94" s="76">
        <v>20648.15463476564</v>
      </c>
      <c r="U94" s="76">
        <v>10285.321835937499</v>
      </c>
      <c r="V94" s="76">
        <v>86478.100912718335</v>
      </c>
      <c r="W94" s="76">
        <v>3816.7766601562498</v>
      </c>
      <c r="X94" s="76">
        <v>17630.015425195299</v>
      </c>
      <c r="Y94" s="76">
        <v>9198.1056953124989</v>
      </c>
      <c r="Z94" s="76">
        <v>397.43177722167962</v>
      </c>
      <c r="AA94" s="76">
        <v>37905.318636718788</v>
      </c>
      <c r="AB94" s="76">
        <v>20706.580871093727</v>
      </c>
      <c r="AC94" s="76">
        <v>33999.757918024756</v>
      </c>
      <c r="AD94" s="76">
        <v>52116.464980468729</v>
      </c>
      <c r="AE94" s="76">
        <v>9057.370718750004</v>
      </c>
      <c r="AF94" s="76">
        <v>16.563623195564514</v>
      </c>
      <c r="AG94" s="76">
        <v>29496.105726562495</v>
      </c>
      <c r="AH94" s="76">
        <v>61436.62118768166</v>
      </c>
      <c r="AI94" s="76">
        <v>12956.745654296876</v>
      </c>
      <c r="AJ94" s="76">
        <v>60.812017822264835</v>
      </c>
      <c r="AK94" s="76">
        <v>3150.39475578062</v>
      </c>
      <c r="AL94" s="76">
        <v>29401.768398437511</v>
      </c>
      <c r="AM94" s="76">
        <v>27769.69452910787</v>
      </c>
      <c r="AN94" s="76">
        <v>6807.0377929687511</v>
      </c>
      <c r="AO94" s="76">
        <v>50613.00541845704</v>
      </c>
      <c r="AP94" s="76">
        <v>395.16205236816393</v>
      </c>
      <c r="AQ94" s="76">
        <v>50992.149041992161</v>
      </c>
      <c r="AR94" s="76">
        <v>54802.656522210935</v>
      </c>
      <c r="AS94" s="76">
        <v>66361.210544921909</v>
      </c>
      <c r="AT94" s="76">
        <v>13963.423080958219</v>
      </c>
      <c r="AU94" s="76">
        <v>69096.282128906299</v>
      </c>
      <c r="AV94" s="76">
        <v>35772.750328125003</v>
      </c>
      <c r="AW94" s="76">
        <v>4938.4323354893459</v>
      </c>
      <c r="AX94" s="76">
        <v>59315.756513671869</v>
      </c>
      <c r="AY94" s="76">
        <v>49278.199748046929</v>
      </c>
    </row>
    <row r="95" spans="1:51" x14ac:dyDescent="0.25">
      <c r="A95" s="81">
        <v>43681</v>
      </c>
      <c r="B95" s="82">
        <v>22</v>
      </c>
      <c r="C95" s="76">
        <v>39242.646527343757</v>
      </c>
      <c r="D95" s="76">
        <v>44759.060066406295</v>
      </c>
      <c r="E95" s="76">
        <v>24413.164211189509</v>
      </c>
      <c r="F95" s="76">
        <v>71331.35651890123</v>
      </c>
      <c r="G95" s="76">
        <v>35820.107874958012</v>
      </c>
      <c r="H95" s="76">
        <v>3428.5095829946999</v>
      </c>
      <c r="I95" s="76">
        <v>32032.02821126562</v>
      </c>
      <c r="J95" s="76">
        <v>114.36747169494632</v>
      </c>
      <c r="K95" s="76">
        <v>22970.645239562487</v>
      </c>
      <c r="L95" s="76">
        <v>12606.006064968004</v>
      </c>
      <c r="M95" s="76">
        <v>27064.177815625033</v>
      </c>
      <c r="N95" s="76">
        <v>14413.844751953118</v>
      </c>
      <c r="O95" s="76">
        <v>53146.873426468759</v>
      </c>
      <c r="P95" s="76">
        <v>2380.8460083906198</v>
      </c>
      <c r="Q95" s="76">
        <v>29.008210182189941</v>
      </c>
      <c r="R95" s="76">
        <v>8656.4963500976537</v>
      </c>
      <c r="S95" s="76">
        <v>58543.806524075248</v>
      </c>
      <c r="T95" s="76">
        <v>19786.154324218762</v>
      </c>
      <c r="U95" s="76">
        <v>9981.8225390625012</v>
      </c>
      <c r="V95" s="76">
        <v>86392.980295530855</v>
      </c>
      <c r="W95" s="76">
        <v>3892.5836425781208</v>
      </c>
      <c r="X95" s="76">
        <v>17767.686298550798</v>
      </c>
      <c r="Y95" s="76">
        <v>9434.9182421875012</v>
      </c>
      <c r="Z95" s="76">
        <v>426.1926502807616</v>
      </c>
      <c r="AA95" s="76">
        <v>37786.912867187573</v>
      </c>
      <c r="AB95" s="76">
        <v>20493.486630859366</v>
      </c>
      <c r="AC95" s="76">
        <v>32831.416820296006</v>
      </c>
      <c r="AD95" s="76">
        <v>52253.185347656246</v>
      </c>
      <c r="AE95" s="76">
        <v>9252.8484121093752</v>
      </c>
      <c r="AF95" s="76">
        <v>16.563623195564514</v>
      </c>
      <c r="AG95" s="76">
        <v>29616.284351562495</v>
      </c>
      <c r="AH95" s="76">
        <v>61876.30989080666</v>
      </c>
      <c r="AI95" s="76">
        <v>12812.48779296875</v>
      </c>
      <c r="AJ95" s="76">
        <v>50.255042724610007</v>
      </c>
      <c r="AK95" s="76">
        <v>3163.901933514996</v>
      </c>
      <c r="AL95" s="76">
        <v>29755.387978515613</v>
      </c>
      <c r="AM95" s="76">
        <v>27645.688855279746</v>
      </c>
      <c r="AN95" s="76">
        <v>6772.6912597656192</v>
      </c>
      <c r="AO95" s="76">
        <v>51269.282892089883</v>
      </c>
      <c r="AP95" s="76">
        <v>367.76637548828097</v>
      </c>
      <c r="AQ95" s="76">
        <v>50590.351674804711</v>
      </c>
      <c r="AR95" s="76">
        <v>55614.925397882835</v>
      </c>
      <c r="AS95" s="76">
        <v>66322.973031249989</v>
      </c>
      <c r="AT95" s="76">
        <v>13873.060135239455</v>
      </c>
      <c r="AU95" s="76">
        <v>69023.160003906334</v>
      </c>
      <c r="AV95" s="76">
        <v>35775.528359374985</v>
      </c>
      <c r="AW95" s="76">
        <v>4920.1414796155304</v>
      </c>
      <c r="AX95" s="76">
        <v>59914.591027832023</v>
      </c>
      <c r="AY95" s="76">
        <v>49177.955369140604</v>
      </c>
    </row>
    <row r="96" spans="1:51" x14ac:dyDescent="0.25">
      <c r="A96" s="81">
        <v>43681</v>
      </c>
      <c r="B96" s="82">
        <v>23</v>
      </c>
      <c r="C96" s="76">
        <v>35733.893343750016</v>
      </c>
      <c r="D96" s="76">
        <v>42243.683851562506</v>
      </c>
      <c r="E96" s="76">
        <v>22347.252785408269</v>
      </c>
      <c r="F96" s="76">
        <v>64498.140632182432</v>
      </c>
      <c r="G96" s="76">
        <v>32412.623779254922</v>
      </c>
      <c r="H96" s="76">
        <v>3143.7019011275206</v>
      </c>
      <c r="I96" s="76">
        <v>30142.75364410544</v>
      </c>
      <c r="J96" s="76">
        <v>99.202558517456112</v>
      </c>
      <c r="K96" s="76">
        <v>21709.325638218743</v>
      </c>
      <c r="L96" s="76">
        <v>12171.551257436755</v>
      </c>
      <c r="M96" s="76">
        <v>26091.297148437494</v>
      </c>
      <c r="N96" s="76">
        <v>12952.375023437511</v>
      </c>
      <c r="O96" s="76">
        <v>50349.512663218746</v>
      </c>
      <c r="P96" s="76">
        <v>2225.9171409062405</v>
      </c>
      <c r="Q96" s="76">
        <v>29.551661968231201</v>
      </c>
      <c r="R96" s="76">
        <v>7996.8155273437478</v>
      </c>
      <c r="S96" s="76">
        <v>55052.166910794018</v>
      </c>
      <c r="T96" s="76">
        <v>17281.477392578141</v>
      </c>
      <c r="U96" s="76">
        <v>8935.0652832031192</v>
      </c>
      <c r="V96" s="76">
        <v>79792.041139280918</v>
      </c>
      <c r="W96" s="76">
        <v>3618.5021728515621</v>
      </c>
      <c r="X96" s="76">
        <v>17329.214044085962</v>
      </c>
      <c r="Y96" s="76">
        <v>8557.8661269531167</v>
      </c>
      <c r="Z96" s="76">
        <v>420.49956673583978</v>
      </c>
      <c r="AA96" s="76">
        <v>35288.836357421889</v>
      </c>
      <c r="AB96" s="76">
        <v>19569.606664062503</v>
      </c>
      <c r="AC96" s="76">
        <v>29978.380084858301</v>
      </c>
      <c r="AD96" s="76">
        <v>48266.458632812479</v>
      </c>
      <c r="AE96" s="76">
        <v>9099.777363281255</v>
      </c>
      <c r="AF96" s="76">
        <v>16.563623195564514</v>
      </c>
      <c r="AG96" s="76">
        <v>27679.922777343752</v>
      </c>
      <c r="AH96" s="76">
        <v>57552.638902525432</v>
      </c>
      <c r="AI96" s="76">
        <v>11939.423437499998</v>
      </c>
      <c r="AJ96" s="76">
        <v>55.76468286132814</v>
      </c>
      <c r="AK96" s="76">
        <v>3006.6983202337469</v>
      </c>
      <c r="AL96" s="76">
        <v>27642.574056640624</v>
      </c>
      <c r="AM96" s="76">
        <v>25588.300859185994</v>
      </c>
      <c r="AN96" s="76">
        <v>6097.2893066406314</v>
      </c>
      <c r="AO96" s="76">
        <v>48569.553370605463</v>
      </c>
      <c r="AP96" s="76">
        <v>317.50529943847698</v>
      </c>
      <c r="AQ96" s="76">
        <v>48680.376951171791</v>
      </c>
      <c r="AR96" s="76">
        <v>52664.095707359411</v>
      </c>
      <c r="AS96" s="76">
        <v>62588.270328124978</v>
      </c>
      <c r="AT96" s="76">
        <v>13160.165740848832</v>
      </c>
      <c r="AU96" s="76">
        <v>64542.848625000071</v>
      </c>
      <c r="AV96" s="76">
        <v>32926.694855468748</v>
      </c>
      <c r="AW96" s="76">
        <v>4643.4980887029105</v>
      </c>
      <c r="AX96" s="76">
        <v>56136.822775878914</v>
      </c>
      <c r="AY96" s="76">
        <v>46700.948697265696</v>
      </c>
    </row>
    <row r="97" spans="1:51" x14ac:dyDescent="0.25">
      <c r="A97" s="81">
        <v>43681</v>
      </c>
      <c r="B97" s="82">
        <v>24</v>
      </c>
      <c r="C97" s="76">
        <v>31337.37295703125</v>
      </c>
      <c r="D97" s="76">
        <v>37192.361839843754</v>
      </c>
      <c r="E97" s="76">
        <v>19220.685256111399</v>
      </c>
      <c r="F97" s="76">
        <v>56198.748362651218</v>
      </c>
      <c r="G97" s="76">
        <v>27560.107527301752</v>
      </c>
      <c r="H97" s="76">
        <v>3125.8648057681316</v>
      </c>
      <c r="I97" s="76">
        <v>27343.081230714859</v>
      </c>
      <c r="J97" s="76">
        <v>83.343759536743107</v>
      </c>
      <c r="K97" s="76">
        <v>19221.870261562512</v>
      </c>
      <c r="L97" s="76">
        <v>11252.669150553946</v>
      </c>
      <c r="M97" s="76">
        <v>24826.736685937532</v>
      </c>
      <c r="N97" s="76">
        <v>11470.21481054688</v>
      </c>
      <c r="O97" s="76">
        <v>44908.65985492969</v>
      </c>
      <c r="P97" s="76">
        <v>2116.2264316406213</v>
      </c>
      <c r="Q97" s="76">
        <v>28.81670427322387</v>
      </c>
      <c r="R97" s="76">
        <v>6848.4697143554677</v>
      </c>
      <c r="S97" s="76">
        <v>47638.660736965874</v>
      </c>
      <c r="T97" s="76">
        <v>15108.305457031252</v>
      </c>
      <c r="U97" s="76">
        <v>7610.4396728515603</v>
      </c>
      <c r="V97" s="76">
        <v>69506.79299865599</v>
      </c>
      <c r="W97" s="76">
        <v>3262.1241210937496</v>
      </c>
      <c r="X97" s="76">
        <v>15830.406663226528</v>
      </c>
      <c r="Y97" s="76">
        <v>8221.5566582031333</v>
      </c>
      <c r="Z97" s="76">
        <v>379.02241414184562</v>
      </c>
      <c r="AA97" s="76">
        <v>31145.590583984384</v>
      </c>
      <c r="AB97" s="76">
        <v>18128.169896484393</v>
      </c>
      <c r="AC97" s="76">
        <v>26418.586409595162</v>
      </c>
      <c r="AD97" s="76">
        <v>41626.555632812495</v>
      </c>
      <c r="AE97" s="76">
        <v>8208.8526640624841</v>
      </c>
      <c r="AF97" s="76">
        <v>16.563623195564514</v>
      </c>
      <c r="AG97" s="76">
        <v>23856.293113281252</v>
      </c>
      <c r="AH97" s="76">
        <v>46672.100601744176</v>
      </c>
      <c r="AI97" s="76">
        <v>11056.242041015625</v>
      </c>
      <c r="AJ97" s="76">
        <v>52.495460937500951</v>
      </c>
      <c r="AK97" s="76">
        <v>2795.9199877142164</v>
      </c>
      <c r="AL97" s="76">
        <v>23602.323082031249</v>
      </c>
      <c r="AM97" s="76">
        <v>22045.901663873519</v>
      </c>
      <c r="AN97" s="76">
        <v>5028.2343261718697</v>
      </c>
      <c r="AO97" s="76">
        <v>43173.758064941401</v>
      </c>
      <c r="AP97" s="76">
        <v>261.64773901367192</v>
      </c>
      <c r="AQ97" s="76">
        <v>45102.819376953114</v>
      </c>
      <c r="AR97" s="76">
        <v>46951.363726421783</v>
      </c>
      <c r="AS97" s="76">
        <v>54315.803542968752</v>
      </c>
      <c r="AT97" s="76">
        <v>12427.744148005075</v>
      </c>
      <c r="AU97" s="76">
        <v>56633.840933593754</v>
      </c>
      <c r="AV97" s="76">
        <v>28297.085796874995</v>
      </c>
      <c r="AW97" s="76">
        <v>5515.3243242442413</v>
      </c>
      <c r="AX97" s="76">
        <v>48449.610187988284</v>
      </c>
      <c r="AY97" s="76">
        <v>43098.436992187409</v>
      </c>
    </row>
    <row r="98" spans="1:51" x14ac:dyDescent="0.25">
      <c r="A98" s="81">
        <v>43682</v>
      </c>
      <c r="B98" s="82">
        <v>1</v>
      </c>
      <c r="C98" s="76">
        <v>28327.569425781294</v>
      </c>
      <c r="D98" s="76">
        <v>31533.041363281227</v>
      </c>
      <c r="E98" s="76">
        <v>16465.051584236397</v>
      </c>
      <c r="F98" s="76">
        <v>48684.619764994946</v>
      </c>
      <c r="G98" s="76">
        <v>23368.317271442396</v>
      </c>
      <c r="H98" s="76">
        <v>3486.117839135321</v>
      </c>
      <c r="I98" s="76">
        <v>24252.928183941422</v>
      </c>
      <c r="J98" s="76">
        <v>74.6993408203125</v>
      </c>
      <c r="K98" s="76">
        <v>16411.484560718753</v>
      </c>
      <c r="L98" s="76">
        <v>10884.350228803934</v>
      </c>
      <c r="M98" s="76">
        <v>22746.742290234353</v>
      </c>
      <c r="N98" s="76">
        <v>10265.061345703129</v>
      </c>
      <c r="O98" s="76">
        <v>38781.85190016406</v>
      </c>
      <c r="P98" s="76">
        <v>2106.1165048437488</v>
      </c>
      <c r="Q98" s="76">
        <v>28.717363834381096</v>
      </c>
      <c r="R98" s="76">
        <v>5615.818725585933</v>
      </c>
      <c r="S98" s="76">
        <v>39972.959235012742</v>
      </c>
      <c r="T98" s="76">
        <v>13398.166724609369</v>
      </c>
      <c r="U98" s="76">
        <v>6753.9317177734301</v>
      </c>
      <c r="V98" s="76">
        <v>58573.203295530948</v>
      </c>
      <c r="W98" s="76">
        <v>3087.6855346679699</v>
      </c>
      <c r="X98" s="76">
        <v>13597.289885257807</v>
      </c>
      <c r="Y98" s="76">
        <v>8671.8839902343698</v>
      </c>
      <c r="Z98" s="76">
        <v>367.7485341369628</v>
      </c>
      <c r="AA98" s="76">
        <v>26469.57270214842</v>
      </c>
      <c r="AB98" s="76">
        <v>16485.479197265628</v>
      </c>
      <c r="AC98" s="76">
        <v>23124.435125045373</v>
      </c>
      <c r="AD98" s="76">
        <v>34800.223003906271</v>
      </c>
      <c r="AE98" s="76">
        <v>7278.9510849609414</v>
      </c>
      <c r="AF98" s="76">
        <v>16.563623195564514</v>
      </c>
      <c r="AG98" s="76">
        <v>20066.948296874994</v>
      </c>
      <c r="AH98" s="76">
        <v>36912.50560565044</v>
      </c>
      <c r="AI98" s="76">
        <v>9782.9989746093743</v>
      </c>
      <c r="AJ98" s="76">
        <v>55.340825439453369</v>
      </c>
      <c r="AK98" s="76">
        <v>2677.1726488470272</v>
      </c>
      <c r="AL98" s="76">
        <v>19270.384697265625</v>
      </c>
      <c r="AM98" s="76">
        <v>18723.660530084439</v>
      </c>
      <c r="AN98" s="76">
        <v>3910.6082275390581</v>
      </c>
      <c r="AO98" s="76">
        <v>37069.757988281272</v>
      </c>
      <c r="AP98" s="76">
        <v>170.14060778808596</v>
      </c>
      <c r="AQ98" s="76">
        <v>40833.541637695278</v>
      </c>
      <c r="AR98" s="76">
        <v>40380.87606966406</v>
      </c>
      <c r="AS98" s="76">
        <v>45234.086625000004</v>
      </c>
      <c r="AT98" s="76">
        <v>11776.169890098836</v>
      </c>
      <c r="AU98" s="76">
        <v>48518.143082031253</v>
      </c>
      <c r="AV98" s="76">
        <v>23733.283824218772</v>
      </c>
      <c r="AW98" s="76">
        <v>5735.418924011542</v>
      </c>
      <c r="AX98" s="76">
        <v>39942.443754882799</v>
      </c>
      <c r="AY98" s="76">
        <v>39108.632541015679</v>
      </c>
    </row>
    <row r="99" spans="1:51" x14ac:dyDescent="0.25">
      <c r="A99" s="81">
        <v>43682</v>
      </c>
      <c r="B99" s="82">
        <v>2</v>
      </c>
      <c r="C99" s="76">
        <v>26192.246761718794</v>
      </c>
      <c r="D99" s="76">
        <v>26748.383374999994</v>
      </c>
      <c r="E99" s="76">
        <v>14312.433537361383</v>
      </c>
      <c r="F99" s="76">
        <v>43317.291722026232</v>
      </c>
      <c r="G99" s="76">
        <v>19720.81630464553</v>
      </c>
      <c r="H99" s="76">
        <v>3915.4135416431368</v>
      </c>
      <c r="I99" s="76">
        <v>21637.449286015602</v>
      </c>
      <c r="J99" s="76">
        <v>60.575393676757798</v>
      </c>
      <c r="K99" s="76">
        <v>13937.405420218738</v>
      </c>
      <c r="L99" s="76">
        <v>10583.192436592999</v>
      </c>
      <c r="M99" s="76">
        <v>21455.689496093761</v>
      </c>
      <c r="N99" s="76">
        <v>9233.4738554687519</v>
      </c>
      <c r="O99" s="76">
        <v>33793.717349375016</v>
      </c>
      <c r="P99" s="76">
        <v>2161.9092771718797</v>
      </c>
      <c r="Q99" s="76">
        <v>27.977084159851088</v>
      </c>
      <c r="R99" s="76">
        <v>4702.6910644531235</v>
      </c>
      <c r="S99" s="76">
        <v>32750.41551821585</v>
      </c>
      <c r="T99" s="76">
        <v>12383.608663085937</v>
      </c>
      <c r="U99" s="76">
        <v>6174.2806513671803</v>
      </c>
      <c r="V99" s="76">
        <v>49232.523268187171</v>
      </c>
      <c r="W99" s="76">
        <v>2906.6151855468743</v>
      </c>
      <c r="X99" s="76">
        <v>13608.554676421829</v>
      </c>
      <c r="Y99" s="76">
        <v>7505.7352050781183</v>
      </c>
      <c r="Z99" s="76">
        <v>361.55153818359378</v>
      </c>
      <c r="AA99" s="76">
        <v>22132.394235351552</v>
      </c>
      <c r="AB99" s="76">
        <v>14998.597375976551</v>
      </c>
      <c r="AC99" s="76">
        <v>20917.98014721688</v>
      </c>
      <c r="AD99" s="76">
        <v>29005.585769531252</v>
      </c>
      <c r="AE99" s="76">
        <v>5905.1423232421585</v>
      </c>
      <c r="AF99" s="76">
        <v>16.563623195564514</v>
      </c>
      <c r="AG99" s="76">
        <v>16670.329343749996</v>
      </c>
      <c r="AH99" s="76">
        <v>28839.718730650442</v>
      </c>
      <c r="AI99" s="76">
        <v>8616.9714843750007</v>
      </c>
      <c r="AJ99" s="76">
        <v>62.551604248047795</v>
      </c>
      <c r="AK99" s="76">
        <v>2452.583598554058</v>
      </c>
      <c r="AL99" s="76">
        <v>15452.167475585957</v>
      </c>
      <c r="AM99" s="76">
        <v>15771.238389459448</v>
      </c>
      <c r="AN99" s="76">
        <v>2965.8469726562598</v>
      </c>
      <c r="AO99" s="76">
        <v>31223.214387695301</v>
      </c>
      <c r="AP99" s="76">
        <v>149.953005126953</v>
      </c>
      <c r="AQ99" s="76">
        <v>37241.522851562513</v>
      </c>
      <c r="AR99" s="76">
        <v>34111.183143390626</v>
      </c>
      <c r="AS99" s="76">
        <v>36838.968410156267</v>
      </c>
      <c r="AT99" s="76">
        <v>11035.502427676956</v>
      </c>
      <c r="AU99" s="76">
        <v>41621.848322265607</v>
      </c>
      <c r="AV99" s="76">
        <v>19628.102902343759</v>
      </c>
      <c r="AW99" s="76">
        <v>5607.7039454336164</v>
      </c>
      <c r="AX99" s="76">
        <v>32072.744984130852</v>
      </c>
      <c r="AY99" s="76">
        <v>35996.804679687528</v>
      </c>
    </row>
    <row r="100" spans="1:51" x14ac:dyDescent="0.25">
      <c r="A100" s="81">
        <v>43682</v>
      </c>
      <c r="B100" s="82">
        <v>3</v>
      </c>
      <c r="C100" s="76">
        <v>24747.71873242185</v>
      </c>
      <c r="D100" s="76">
        <v>24066.627843750026</v>
      </c>
      <c r="E100" s="76">
        <v>13188.399367439515</v>
      </c>
      <c r="F100" s="76">
        <v>40492.877038432445</v>
      </c>
      <c r="G100" s="76">
        <v>18103.325357379919</v>
      </c>
      <c r="H100" s="76">
        <v>4613.9801873931538</v>
      </c>
      <c r="I100" s="76">
        <v>20208.278152847681</v>
      </c>
      <c r="J100" s="76">
        <v>60.116343498229902</v>
      </c>
      <c r="K100" s="76">
        <v>12679.35900892969</v>
      </c>
      <c r="L100" s="76">
        <v>10620.30149062425</v>
      </c>
      <c r="M100" s="76">
        <v>20466.29850234375</v>
      </c>
      <c r="N100" s="76">
        <v>8996.624990234377</v>
      </c>
      <c r="O100" s="76">
        <v>31085.129493195316</v>
      </c>
      <c r="P100" s="76">
        <v>2104.1865476718804</v>
      </c>
      <c r="Q100" s="76">
        <v>27.750462532043457</v>
      </c>
      <c r="R100" s="76">
        <v>4222.557019042968</v>
      </c>
      <c r="S100" s="76">
        <v>28567.192397122089</v>
      </c>
      <c r="T100" s="76">
        <v>11829.889832031251</v>
      </c>
      <c r="U100" s="76">
        <v>5985.5190527343693</v>
      </c>
      <c r="V100" s="76">
        <v>43756.825145140348</v>
      </c>
      <c r="W100" s="76">
        <v>2894.5343383789068</v>
      </c>
      <c r="X100" s="76">
        <v>13514.601531890603</v>
      </c>
      <c r="Y100" s="76">
        <v>6228.2504902343726</v>
      </c>
      <c r="Z100" s="76">
        <v>385.97588422241193</v>
      </c>
      <c r="AA100" s="76">
        <v>19742.151342773446</v>
      </c>
      <c r="AB100" s="76">
        <v>14320.515171875008</v>
      </c>
      <c r="AC100" s="76">
        <v>20034.592091948158</v>
      </c>
      <c r="AD100" s="76">
        <v>25620.539257812499</v>
      </c>
      <c r="AE100" s="76">
        <v>4780.5041640624968</v>
      </c>
      <c r="AF100" s="76">
        <v>16.563623195564514</v>
      </c>
      <c r="AG100" s="76">
        <v>14762.105292968756</v>
      </c>
      <c r="AH100" s="76">
        <v>25883.511402525473</v>
      </c>
      <c r="AI100" s="76">
        <v>7976.3865722656246</v>
      </c>
      <c r="AJ100" s="76">
        <v>50.869125488281071</v>
      </c>
      <c r="AK100" s="76">
        <v>2375.5903856634332</v>
      </c>
      <c r="AL100" s="76">
        <v>13228.014694335929</v>
      </c>
      <c r="AM100" s="76">
        <v>13589.115285943835</v>
      </c>
      <c r="AN100" s="76">
        <v>2562.4540527343797</v>
      </c>
      <c r="AO100" s="76">
        <v>27863.594965332039</v>
      </c>
      <c r="AP100" s="76">
        <v>111.65983166503902</v>
      </c>
      <c r="AQ100" s="76">
        <v>35143.25167089844</v>
      </c>
      <c r="AR100" s="76">
        <v>30682.235307257808</v>
      </c>
      <c r="AS100" s="76">
        <v>32206.375641601582</v>
      </c>
      <c r="AT100" s="76">
        <v>10630.071483692571</v>
      </c>
      <c r="AU100" s="76">
        <v>38296.851601562499</v>
      </c>
      <c r="AV100" s="76">
        <v>17434.15389257815</v>
      </c>
      <c r="AW100" s="76">
        <v>4384.0759949041521</v>
      </c>
      <c r="AX100" s="76">
        <v>27953.992174072264</v>
      </c>
      <c r="AY100" s="76">
        <v>34730.020816406228</v>
      </c>
    </row>
    <row r="101" spans="1:51" x14ac:dyDescent="0.25">
      <c r="A101" s="81">
        <v>43682</v>
      </c>
      <c r="B101" s="82">
        <v>4</v>
      </c>
      <c r="C101" s="76">
        <v>24500.082720703114</v>
      </c>
      <c r="D101" s="76">
        <v>22805.30421875001</v>
      </c>
      <c r="E101" s="76">
        <v>12560.721037361382</v>
      </c>
      <c r="F101" s="76">
        <v>39307.449399760597</v>
      </c>
      <c r="G101" s="76">
        <v>17158.646324176756</v>
      </c>
      <c r="H101" s="76">
        <v>4701.1974385650055</v>
      </c>
      <c r="I101" s="76">
        <v>19401.249081968752</v>
      </c>
      <c r="J101" s="76">
        <v>54.0883436203003</v>
      </c>
      <c r="K101" s="76">
        <v>12066.542084468769</v>
      </c>
      <c r="L101" s="76">
        <v>10290.240127452378</v>
      </c>
      <c r="M101" s="76">
        <v>20405.542189843767</v>
      </c>
      <c r="N101" s="76">
        <v>8812.792708984367</v>
      </c>
      <c r="O101" s="76">
        <v>29784.53340527344</v>
      </c>
      <c r="P101" s="76">
        <v>1959.1113979999923</v>
      </c>
      <c r="Q101" s="76">
        <v>27.387468338012702</v>
      </c>
      <c r="R101" s="76">
        <v>3980.7125488281258</v>
      </c>
      <c r="S101" s="76">
        <v>26443.03696645805</v>
      </c>
      <c r="T101" s="76">
        <v>11619.971639648431</v>
      </c>
      <c r="U101" s="76">
        <v>5876.5415234374896</v>
      </c>
      <c r="V101" s="76">
        <v>41134.853192015296</v>
      </c>
      <c r="W101" s="76">
        <v>2761.6479125976571</v>
      </c>
      <c r="X101" s="76">
        <v>13041.459744179638</v>
      </c>
      <c r="Y101" s="76">
        <v>6688.5073457031322</v>
      </c>
      <c r="Z101" s="76">
        <v>403.25505462646476</v>
      </c>
      <c r="AA101" s="76">
        <v>18504.513290039064</v>
      </c>
      <c r="AB101" s="76">
        <v>14080.175536132829</v>
      </c>
      <c r="AC101" s="76">
        <v>19848.488345396123</v>
      </c>
      <c r="AD101" s="76">
        <v>24463.600767578122</v>
      </c>
      <c r="AE101" s="76">
        <v>4384.9953632812467</v>
      </c>
      <c r="AF101" s="76">
        <v>16.563623195564514</v>
      </c>
      <c r="AG101" s="76">
        <v>13966.689632812504</v>
      </c>
      <c r="AH101" s="76">
        <v>25052.860406431675</v>
      </c>
      <c r="AI101" s="76">
        <v>7462.3792968750004</v>
      </c>
      <c r="AJ101" s="76">
        <v>53.559119873048218</v>
      </c>
      <c r="AK101" s="76">
        <v>2312.0294237493713</v>
      </c>
      <c r="AL101" s="76">
        <v>12261.747822265623</v>
      </c>
      <c r="AM101" s="76">
        <v>13127.849222467246</v>
      </c>
      <c r="AN101" s="76">
        <v>2331.9005371093799</v>
      </c>
      <c r="AO101" s="76">
        <v>26204.997573730478</v>
      </c>
      <c r="AP101" s="76">
        <v>120.30431860351607</v>
      </c>
      <c r="AQ101" s="76">
        <v>34155.271930664065</v>
      </c>
      <c r="AR101" s="76">
        <v>28885.331752839866</v>
      </c>
      <c r="AS101" s="76">
        <v>29829.936479492222</v>
      </c>
      <c r="AT101" s="76">
        <v>10564.62724042696</v>
      </c>
      <c r="AU101" s="76">
        <v>36649.002767578146</v>
      </c>
      <c r="AV101" s="76">
        <v>16360.927111328132</v>
      </c>
      <c r="AW101" s="76">
        <v>2981.0339226964561</v>
      </c>
      <c r="AX101" s="76">
        <v>26145.145563964845</v>
      </c>
      <c r="AY101" s="76">
        <v>34179.029722656225</v>
      </c>
    </row>
    <row r="102" spans="1:51" x14ac:dyDescent="0.25">
      <c r="A102" s="81">
        <v>43682</v>
      </c>
      <c r="B102" s="82">
        <v>5</v>
      </c>
      <c r="C102" s="76">
        <v>24200.214515625001</v>
      </c>
      <c r="D102" s="76">
        <v>22703.050546874998</v>
      </c>
      <c r="E102" s="76">
        <v>12354.992946541097</v>
      </c>
      <c r="F102" s="76">
        <v>38816.611264994914</v>
      </c>
      <c r="G102" s="76">
        <v>17062.575466754864</v>
      </c>
      <c r="H102" s="76">
        <v>4840.9251283931408</v>
      </c>
      <c r="I102" s="76">
        <v>19060.3726580781</v>
      </c>
      <c r="J102" s="76">
        <v>55.684509277343807</v>
      </c>
      <c r="K102" s="76">
        <v>11692.357135609369</v>
      </c>
      <c r="L102" s="76">
        <v>9890.7453260851871</v>
      </c>
      <c r="M102" s="76">
        <v>20292.846172265625</v>
      </c>
      <c r="N102" s="76">
        <v>8794.6205429687598</v>
      </c>
      <c r="O102" s="76">
        <v>29532.40975497655</v>
      </c>
      <c r="P102" s="76">
        <v>2008.1191501718795</v>
      </c>
      <c r="Q102" s="76">
        <v>27.068887233734127</v>
      </c>
      <c r="R102" s="76">
        <v>3906.1471618652331</v>
      </c>
      <c r="S102" s="76">
        <v>25457.429595364305</v>
      </c>
      <c r="T102" s="76">
        <v>11703.76718359376</v>
      </c>
      <c r="U102" s="76">
        <v>5923.4983994140694</v>
      </c>
      <c r="V102" s="76">
        <v>40243.199078734033</v>
      </c>
      <c r="W102" s="76">
        <v>2731.6724121093744</v>
      </c>
      <c r="X102" s="76">
        <v>12465.456942437499</v>
      </c>
      <c r="Y102" s="76">
        <v>7106.4341425781331</v>
      </c>
      <c r="Z102" s="76">
        <v>371.08513157958981</v>
      </c>
      <c r="AA102" s="76">
        <v>18082.794613281261</v>
      </c>
      <c r="AB102" s="76">
        <v>14064.818874023445</v>
      </c>
      <c r="AC102" s="76">
        <v>19661.536745976457</v>
      </c>
      <c r="AD102" s="76">
        <v>24091.286929687518</v>
      </c>
      <c r="AE102" s="76">
        <v>4145.9407275390613</v>
      </c>
      <c r="AF102" s="76">
        <v>16.563623195564514</v>
      </c>
      <c r="AG102" s="76">
        <v>13619.110929687495</v>
      </c>
      <c r="AH102" s="76">
        <v>24724.078590025463</v>
      </c>
      <c r="AI102" s="76">
        <v>7325.3338378906255</v>
      </c>
      <c r="AJ102" s="76">
        <v>49.904739746093924</v>
      </c>
      <c r="AK102" s="76">
        <v>2277.3020311712462</v>
      </c>
      <c r="AL102" s="76">
        <v>11877.559012695314</v>
      </c>
      <c r="AM102" s="76">
        <v>12930.177225396925</v>
      </c>
      <c r="AN102" s="76">
        <v>2194.4157470703085</v>
      </c>
      <c r="AO102" s="76">
        <v>25775.0272739258</v>
      </c>
      <c r="AP102" s="76">
        <v>158.53970581054699</v>
      </c>
      <c r="AQ102" s="76">
        <v>33726.688879882837</v>
      </c>
      <c r="AR102" s="76">
        <v>28180.572489343784</v>
      </c>
      <c r="AS102" s="76">
        <v>29037.893554687504</v>
      </c>
      <c r="AT102" s="76">
        <v>10529.500952239454</v>
      </c>
      <c r="AU102" s="76">
        <v>36054.693638671859</v>
      </c>
      <c r="AV102" s="76">
        <v>16060.590080078113</v>
      </c>
      <c r="AW102" s="76">
        <v>2492.8230390624994</v>
      </c>
      <c r="AX102" s="76">
        <v>25337.360069580085</v>
      </c>
      <c r="AY102" s="76">
        <v>34473.036083984509</v>
      </c>
    </row>
    <row r="103" spans="1:51" x14ac:dyDescent="0.25">
      <c r="A103" s="81">
        <v>43682</v>
      </c>
      <c r="B103" s="82">
        <v>6</v>
      </c>
      <c r="C103" s="76">
        <v>24962.610896484424</v>
      </c>
      <c r="D103" s="76">
        <v>24333.759035156265</v>
      </c>
      <c r="E103" s="76">
        <v>13125.740192634839</v>
      </c>
      <c r="F103" s="76">
        <v>40609.149319682467</v>
      </c>
      <c r="G103" s="76">
        <v>19031.608482379877</v>
      </c>
      <c r="H103" s="76">
        <v>4876.8560536900304</v>
      </c>
      <c r="I103" s="76">
        <v>19974.468265402335</v>
      </c>
      <c r="J103" s="76">
        <v>56.561448097229004</v>
      </c>
      <c r="K103" s="76">
        <v>12343.307232414058</v>
      </c>
      <c r="L103" s="76">
        <v>10086.903375819547</v>
      </c>
      <c r="M103" s="76">
        <v>21268.525831250012</v>
      </c>
      <c r="N103" s="76">
        <v>9462.262105468757</v>
      </c>
      <c r="O103" s="76">
        <v>30941.428929054706</v>
      </c>
      <c r="P103" s="76">
        <v>2158.8509804140613</v>
      </c>
      <c r="Q103" s="76">
        <v>27.092045307159431</v>
      </c>
      <c r="R103" s="76">
        <v>4163.809295654296</v>
      </c>
      <c r="S103" s="76">
        <v>27114.664790676787</v>
      </c>
      <c r="T103" s="76">
        <v>12187.643226562515</v>
      </c>
      <c r="U103" s="76">
        <v>6279.0181904296905</v>
      </c>
      <c r="V103" s="76">
        <v>42415.112545530923</v>
      </c>
      <c r="W103" s="76">
        <v>2835.8333984374995</v>
      </c>
      <c r="X103" s="76">
        <v>12967.633814328106</v>
      </c>
      <c r="Y103" s="76">
        <v>7967.700439453115</v>
      </c>
      <c r="Z103" s="76">
        <v>355.99466867675784</v>
      </c>
      <c r="AA103" s="76">
        <v>19381.049241210923</v>
      </c>
      <c r="AB103" s="76">
        <v>14888.499337890606</v>
      </c>
      <c r="AC103" s="76">
        <v>20150.869776825381</v>
      </c>
      <c r="AD103" s="76">
        <v>25800.020984375013</v>
      </c>
      <c r="AE103" s="76">
        <v>4540.3787460937356</v>
      </c>
      <c r="AF103" s="76">
        <v>16.563623195564514</v>
      </c>
      <c r="AG103" s="76">
        <v>14429.425972656263</v>
      </c>
      <c r="AH103" s="76">
        <v>26462.9837189317</v>
      </c>
      <c r="AI103" s="76">
        <v>7769.1482421875007</v>
      </c>
      <c r="AJ103" s="76">
        <v>56.511719482421654</v>
      </c>
      <c r="AK103" s="76">
        <v>2449.0443895696826</v>
      </c>
      <c r="AL103" s="76">
        <v>12706.316240234379</v>
      </c>
      <c r="AM103" s="76">
        <v>13442.736533990699</v>
      </c>
      <c r="AN103" s="76">
        <v>2512.5166503906312</v>
      </c>
      <c r="AO103" s="76">
        <v>27175.014058593759</v>
      </c>
      <c r="AP103" s="76">
        <v>188.81557800293001</v>
      </c>
      <c r="AQ103" s="76">
        <v>34389.578060546883</v>
      </c>
      <c r="AR103" s="76">
        <v>29783.022822121107</v>
      </c>
      <c r="AS103" s="76">
        <v>31302.349287109373</v>
      </c>
      <c r="AT103" s="76">
        <v>11013.156068005077</v>
      </c>
      <c r="AU103" s="76">
        <v>37662.00531249999</v>
      </c>
      <c r="AV103" s="76">
        <v>16928.611564453113</v>
      </c>
      <c r="AW103" s="76">
        <v>2603.7426523437421</v>
      </c>
      <c r="AX103" s="76">
        <v>27042.789669189449</v>
      </c>
      <c r="AY103" s="76">
        <v>35423.721068359439</v>
      </c>
    </row>
    <row r="104" spans="1:51" x14ac:dyDescent="0.25">
      <c r="A104" s="81">
        <v>43682</v>
      </c>
      <c r="B104" s="82">
        <v>7</v>
      </c>
      <c r="C104" s="76">
        <v>30924.806169921896</v>
      </c>
      <c r="D104" s="76">
        <v>31184.167699218746</v>
      </c>
      <c r="E104" s="76">
        <v>18125.886017830169</v>
      </c>
      <c r="F104" s="76">
        <v>53373.699671244962</v>
      </c>
      <c r="G104" s="76">
        <v>25905.023437457974</v>
      </c>
      <c r="H104" s="76">
        <v>5317.9383886118767</v>
      </c>
      <c r="I104" s="76">
        <v>25313.762951605484</v>
      </c>
      <c r="J104" s="76">
        <v>63.175873756408699</v>
      </c>
      <c r="K104" s="76">
        <v>15642.266294148449</v>
      </c>
      <c r="L104" s="76">
        <v>12126.012129663313</v>
      </c>
      <c r="M104" s="76">
        <v>25474.915622265606</v>
      </c>
      <c r="N104" s="76">
        <v>12581.0316953125</v>
      </c>
      <c r="O104" s="76">
        <v>39372.438054171893</v>
      </c>
      <c r="P104" s="76">
        <v>2442.8516145156191</v>
      </c>
      <c r="Q104" s="76">
        <v>27.9672818183899</v>
      </c>
      <c r="R104" s="76">
        <v>5912.1336059570294</v>
      </c>
      <c r="S104" s="76">
        <v>35995.404513333058</v>
      </c>
      <c r="T104" s="76">
        <v>15247.665338867195</v>
      </c>
      <c r="U104" s="76">
        <v>8285.3315390624994</v>
      </c>
      <c r="V104" s="76">
        <v>58113.246787718403</v>
      </c>
      <c r="W104" s="76">
        <v>3736.586767578126</v>
      </c>
      <c r="X104" s="76">
        <v>15000.839258710956</v>
      </c>
      <c r="Y104" s="76">
        <v>10483.908453124999</v>
      </c>
      <c r="Z104" s="76">
        <v>371.02426369628904</v>
      </c>
      <c r="AA104" s="76">
        <v>24863.824602539076</v>
      </c>
      <c r="AB104" s="76">
        <v>18444.741787109338</v>
      </c>
      <c r="AC104" s="76">
        <v>25399.869369419659</v>
      </c>
      <c r="AD104" s="76">
        <v>35183.412414062499</v>
      </c>
      <c r="AE104" s="76">
        <v>6295.004939453127</v>
      </c>
      <c r="AF104" s="76">
        <v>16.563623195564514</v>
      </c>
      <c r="AG104" s="76">
        <v>19299.596140624992</v>
      </c>
      <c r="AH104" s="76">
        <v>36871.635703306674</v>
      </c>
      <c r="AI104" s="76">
        <v>9655.4253906249996</v>
      </c>
      <c r="AJ104" s="76">
        <v>61.361619873047886</v>
      </c>
      <c r="AK104" s="76">
        <v>2407.9823168157777</v>
      </c>
      <c r="AL104" s="76">
        <v>16264.79176562501</v>
      </c>
      <c r="AM104" s="76">
        <v>19180.767631646944</v>
      </c>
      <c r="AN104" s="76">
        <v>3931.587207031248</v>
      </c>
      <c r="AO104" s="76">
        <v>34863.757466796887</v>
      </c>
      <c r="AP104" s="76">
        <v>560.36819494628912</v>
      </c>
      <c r="AQ104" s="76">
        <v>41179.25954296875</v>
      </c>
      <c r="AR104" s="76">
        <v>38796.77709254693</v>
      </c>
      <c r="AS104" s="76">
        <v>41356.836396484388</v>
      </c>
      <c r="AT104" s="76">
        <v>13549.779817223836</v>
      </c>
      <c r="AU104" s="76">
        <v>50034.20449023437</v>
      </c>
      <c r="AV104" s="76">
        <v>22271.018164062494</v>
      </c>
      <c r="AW104" s="76">
        <v>3007.0848925781356</v>
      </c>
      <c r="AX104" s="76">
        <v>35516.018238525387</v>
      </c>
      <c r="AY104" s="76">
        <v>43073.996353515606</v>
      </c>
    </row>
    <row r="105" spans="1:51" x14ac:dyDescent="0.25">
      <c r="A105" s="81">
        <v>43682</v>
      </c>
      <c r="B105" s="82">
        <v>8</v>
      </c>
      <c r="C105" s="76">
        <v>39008.737738281212</v>
      </c>
      <c r="D105" s="76">
        <v>38549.193343750019</v>
      </c>
      <c r="E105" s="76">
        <v>21470.241789314543</v>
      </c>
      <c r="F105" s="76">
        <v>67571.766729838724</v>
      </c>
      <c r="G105" s="76">
        <v>32290.886717092435</v>
      </c>
      <c r="H105" s="76">
        <v>6626.5412853306389</v>
      </c>
      <c r="I105" s="76">
        <v>33936.083762210947</v>
      </c>
      <c r="J105" s="76">
        <v>86.118947982788001</v>
      </c>
      <c r="K105" s="76">
        <v>20029.996640437505</v>
      </c>
      <c r="L105" s="76">
        <v>13596.052892077381</v>
      </c>
      <c r="M105" s="76">
        <v>32352.485452343735</v>
      </c>
      <c r="N105" s="76">
        <v>13913.90256835937</v>
      </c>
      <c r="O105" s="76">
        <v>50868.576031093762</v>
      </c>
      <c r="P105" s="76">
        <v>2879.4090413903577</v>
      </c>
      <c r="Q105" s="76">
        <v>28.639463901519768</v>
      </c>
      <c r="R105" s="76">
        <v>6259.9088256835903</v>
      </c>
      <c r="S105" s="76">
        <v>44071.923418606508</v>
      </c>
      <c r="T105" s="76">
        <v>16707.044312499973</v>
      </c>
      <c r="U105" s="76">
        <v>8720.0038945312499</v>
      </c>
      <c r="V105" s="76">
        <v>69058.740635374619</v>
      </c>
      <c r="W105" s="76">
        <v>4526.0331054687385</v>
      </c>
      <c r="X105" s="76">
        <v>19389.498280109015</v>
      </c>
      <c r="Y105" s="76">
        <v>13464.001328124996</v>
      </c>
      <c r="Z105" s="76">
        <v>393.84342911987306</v>
      </c>
      <c r="AA105" s="76">
        <v>29744.865371093769</v>
      </c>
      <c r="AB105" s="76">
        <v>26840.636929687498</v>
      </c>
      <c r="AC105" s="76">
        <v>30642.982221931336</v>
      </c>
      <c r="AD105" s="76">
        <v>39167.413738281284</v>
      </c>
      <c r="AE105" s="76">
        <v>7956.4148144531191</v>
      </c>
      <c r="AF105" s="76">
        <v>16.563623195564514</v>
      </c>
      <c r="AG105" s="76">
        <v>23968.773101562507</v>
      </c>
      <c r="AH105" s="76">
        <v>41003.61457440041</v>
      </c>
      <c r="AI105" s="76">
        <v>12088.961523437501</v>
      </c>
      <c r="AJ105" s="76">
        <v>116.84686401367196</v>
      </c>
      <c r="AK105" s="76">
        <v>2681.2217934991822</v>
      </c>
      <c r="AL105" s="76">
        <v>18659.9471796875</v>
      </c>
      <c r="AM105" s="76">
        <v>22387.397015436021</v>
      </c>
      <c r="AN105" s="76">
        <v>4449.8854492187484</v>
      </c>
      <c r="AO105" s="76">
        <v>43948.968678710975</v>
      </c>
      <c r="AP105" s="76">
        <v>697.41182727760224</v>
      </c>
      <c r="AQ105" s="76">
        <v>55028.736007812564</v>
      </c>
      <c r="AR105" s="76">
        <v>49125.392246218718</v>
      </c>
      <c r="AS105" s="76">
        <v>49140.431871093737</v>
      </c>
      <c r="AT105" s="76">
        <v>15939.434769239464</v>
      </c>
      <c r="AU105" s="76">
        <v>62671.874835937546</v>
      </c>
      <c r="AV105" s="76">
        <v>24467.234621093772</v>
      </c>
      <c r="AW105" s="76">
        <v>3012.1566074218799</v>
      </c>
      <c r="AX105" s="76">
        <v>41014.797272949225</v>
      </c>
      <c r="AY105" s="76">
        <v>58723.302763671905</v>
      </c>
    </row>
    <row r="106" spans="1:51" x14ac:dyDescent="0.25">
      <c r="A106" s="81">
        <v>43682</v>
      </c>
      <c r="B106" s="82">
        <v>9</v>
      </c>
      <c r="C106" s="76">
        <v>42832.184828124999</v>
      </c>
      <c r="D106" s="76">
        <v>43293.951953124997</v>
      </c>
      <c r="E106" s="76">
        <v>20751.068635017629</v>
      </c>
      <c r="F106" s="76">
        <v>68743.984264995001</v>
      </c>
      <c r="G106" s="76">
        <v>36788.504319943328</v>
      </c>
      <c r="H106" s="76">
        <v>8667.5711454243992</v>
      </c>
      <c r="I106" s="76">
        <v>38718.082780968805</v>
      </c>
      <c r="J106" s="76">
        <v>89.802656173705998</v>
      </c>
      <c r="K106" s="76">
        <v>22604.377770281244</v>
      </c>
      <c r="L106" s="76">
        <v>15143.798750960192</v>
      </c>
      <c r="M106" s="76">
        <v>38566.641278124982</v>
      </c>
      <c r="N106" s="76">
        <v>12718.607794921882</v>
      </c>
      <c r="O106" s="76">
        <v>57205.620338015644</v>
      </c>
      <c r="P106" s="76">
        <v>3149.2320015636519</v>
      </c>
      <c r="Q106" s="76">
        <v>29.299671649932861</v>
      </c>
      <c r="R106" s="76">
        <v>5280.1890624999987</v>
      </c>
      <c r="S106" s="76">
        <v>45457.396041653352</v>
      </c>
      <c r="T106" s="76">
        <v>17016.790800781255</v>
      </c>
      <c r="U106" s="76">
        <v>7909.2904208984401</v>
      </c>
      <c r="V106" s="76">
        <v>64170.77472771841</v>
      </c>
      <c r="W106" s="76">
        <v>5160.2727294921897</v>
      </c>
      <c r="X106" s="76">
        <v>22249.976461881906</v>
      </c>
      <c r="Y106" s="76">
        <v>16246.317144531264</v>
      </c>
      <c r="Z106" s="76">
        <v>441.40073613281243</v>
      </c>
      <c r="AA106" s="76">
        <v>31326.242835937552</v>
      </c>
      <c r="AB106" s="76">
        <v>33523.313285156226</v>
      </c>
      <c r="AC106" s="76">
        <v>31240.040311322522</v>
      </c>
      <c r="AD106" s="76">
        <v>35736.573109374993</v>
      </c>
      <c r="AE106" s="76">
        <v>9263.603755859398</v>
      </c>
      <c r="AF106" s="76">
        <v>16.563623195564514</v>
      </c>
      <c r="AG106" s="76">
        <v>23902.886398437502</v>
      </c>
      <c r="AH106" s="76">
        <v>37197.044531431689</v>
      </c>
      <c r="AI106" s="76">
        <v>13669.534082031252</v>
      </c>
      <c r="AJ106" s="76">
        <v>197.35217651367196</v>
      </c>
      <c r="AK106" s="76">
        <v>3349.559363159161</v>
      </c>
      <c r="AL106" s="76">
        <v>17795.447738281244</v>
      </c>
      <c r="AM106" s="76">
        <v>22327.200345514131</v>
      </c>
      <c r="AN106" s="76">
        <v>3606.4764648437467</v>
      </c>
      <c r="AO106" s="76">
        <v>47920.82453027345</v>
      </c>
      <c r="AP106" s="76">
        <v>754.87839207595744</v>
      </c>
      <c r="AQ106" s="76">
        <v>66973.761537109429</v>
      </c>
      <c r="AR106" s="76">
        <v>55629.130025414081</v>
      </c>
      <c r="AS106" s="76">
        <v>49789.761992187508</v>
      </c>
      <c r="AT106" s="76">
        <v>17617.317477520704</v>
      </c>
      <c r="AU106" s="76">
        <v>64362.18180078132</v>
      </c>
      <c r="AV106" s="76">
        <v>23378.69298828124</v>
      </c>
      <c r="AW106" s="76">
        <v>2442.0810436305619</v>
      </c>
      <c r="AX106" s="76">
        <v>39055.451726074221</v>
      </c>
      <c r="AY106" s="76">
        <v>70848.902214843765</v>
      </c>
    </row>
    <row r="107" spans="1:51" x14ac:dyDescent="0.25">
      <c r="A107" s="81">
        <v>43682</v>
      </c>
      <c r="B107" s="82">
        <v>10</v>
      </c>
      <c r="C107" s="76">
        <v>45938.800898437468</v>
      </c>
      <c r="D107" s="76">
        <v>46674.175691406272</v>
      </c>
      <c r="E107" s="76">
        <v>21006.032160408249</v>
      </c>
      <c r="F107" s="76">
        <v>70820.371749369951</v>
      </c>
      <c r="G107" s="76">
        <v>39798.213569664425</v>
      </c>
      <c r="H107" s="76">
        <v>9462.6034902993906</v>
      </c>
      <c r="I107" s="76">
        <v>42719.20772368749</v>
      </c>
      <c r="J107" s="76">
        <v>82.140346527099496</v>
      </c>
      <c r="K107" s="76">
        <v>25027.054098062512</v>
      </c>
      <c r="L107" s="76">
        <v>15512.115097499262</v>
      </c>
      <c r="M107" s="76">
        <v>42496.251364843723</v>
      </c>
      <c r="N107" s="76">
        <v>13169.723789062497</v>
      </c>
      <c r="O107" s="76">
        <v>62285.506671062474</v>
      </c>
      <c r="P107" s="76">
        <v>3346.6554674394533</v>
      </c>
      <c r="Q107" s="76">
        <v>29.140492439270023</v>
      </c>
      <c r="R107" s="76">
        <v>5235.5100463867175</v>
      </c>
      <c r="S107" s="76">
        <v>48056.576276028383</v>
      </c>
      <c r="T107" s="76">
        <v>17830.687826171863</v>
      </c>
      <c r="U107" s="76">
        <v>8126.36489160155</v>
      </c>
      <c r="V107" s="76">
        <v>64154.071514687173</v>
      </c>
      <c r="W107" s="76">
        <v>5991.3529296874995</v>
      </c>
      <c r="X107" s="76">
        <v>24595.911612021351</v>
      </c>
      <c r="Y107" s="76">
        <v>17207.182316406259</v>
      </c>
      <c r="Z107" s="76">
        <v>467.58418664550788</v>
      </c>
      <c r="AA107" s="76">
        <v>32692.095109375034</v>
      </c>
      <c r="AB107" s="76">
        <v>37601.920980468749</v>
      </c>
      <c r="AC107" s="76">
        <v>33053.524848375411</v>
      </c>
      <c r="AD107" s="76">
        <v>35864.636761718757</v>
      </c>
      <c r="AE107" s="76">
        <v>10436.637441406259</v>
      </c>
      <c r="AF107" s="76">
        <v>16.563623195564514</v>
      </c>
      <c r="AG107" s="76">
        <v>24792.656875000001</v>
      </c>
      <c r="AH107" s="76">
        <v>37179.914242369181</v>
      </c>
      <c r="AI107" s="76">
        <v>15262.6904296875</v>
      </c>
      <c r="AJ107" s="76">
        <v>264.50416308593748</v>
      </c>
      <c r="AK107" s="76">
        <v>3958.4321505975149</v>
      </c>
      <c r="AL107" s="76">
        <v>17938.587763671883</v>
      </c>
      <c r="AM107" s="76">
        <v>23794.50929277976</v>
      </c>
      <c r="AN107" s="76">
        <v>3653.3358398437631</v>
      </c>
      <c r="AO107" s="76">
        <v>51106.694366210919</v>
      </c>
      <c r="AP107" s="76">
        <v>865.56903520141577</v>
      </c>
      <c r="AQ107" s="76">
        <v>75857.10597265618</v>
      </c>
      <c r="AR107" s="76">
        <v>60884.188905570409</v>
      </c>
      <c r="AS107" s="76">
        <v>51339.276003906278</v>
      </c>
      <c r="AT107" s="76">
        <v>18727.351663676935</v>
      </c>
      <c r="AU107" s="76">
        <v>67212.114675781253</v>
      </c>
      <c r="AV107" s="76">
        <v>24421.07252343752</v>
      </c>
      <c r="AW107" s="76">
        <v>2487.0418048583892</v>
      </c>
      <c r="AX107" s="76">
        <v>39750.807471923828</v>
      </c>
      <c r="AY107" s="76">
        <v>79012.309914062411</v>
      </c>
    </row>
    <row r="108" spans="1:51" x14ac:dyDescent="0.25">
      <c r="A108" s="81">
        <v>43682</v>
      </c>
      <c r="B108" s="82">
        <v>11</v>
      </c>
      <c r="C108" s="76">
        <v>48527.183394531217</v>
      </c>
      <c r="D108" s="76">
        <v>47335.218695312491</v>
      </c>
      <c r="E108" s="76">
        <v>21603.020002205158</v>
      </c>
      <c r="F108" s="76">
        <v>74750.753874370013</v>
      </c>
      <c r="G108" s="76">
        <v>39761.112111568735</v>
      </c>
      <c r="H108" s="76">
        <v>9945.8153108306415</v>
      </c>
      <c r="I108" s="76">
        <v>45957.909995804715</v>
      </c>
      <c r="J108" s="76">
        <v>70.92454338073739</v>
      </c>
      <c r="K108" s="76">
        <v>25566.291894953141</v>
      </c>
      <c r="L108" s="76">
        <v>15912.673468819583</v>
      </c>
      <c r="M108" s="76">
        <v>42040.701037499988</v>
      </c>
      <c r="N108" s="76">
        <v>14458.13019140625</v>
      </c>
      <c r="O108" s="76">
        <v>65740.731635406279</v>
      </c>
      <c r="P108" s="76">
        <v>3303.4751838006605</v>
      </c>
      <c r="Q108" s="76">
        <v>29.333703517913818</v>
      </c>
      <c r="R108" s="76">
        <v>5307.0906982421866</v>
      </c>
      <c r="S108" s="76">
        <v>49195.940494778384</v>
      </c>
      <c r="T108" s="76">
        <v>19369.286728515643</v>
      </c>
      <c r="U108" s="76">
        <v>8818.0797265625206</v>
      </c>
      <c r="V108" s="76">
        <v>65842.764604124677</v>
      </c>
      <c r="W108" s="76">
        <v>6211.3435058593695</v>
      </c>
      <c r="X108" s="76">
        <v>25204.706617495016</v>
      </c>
      <c r="Y108" s="76">
        <v>17084.984441406246</v>
      </c>
      <c r="Z108" s="76">
        <v>453.3144094970703</v>
      </c>
      <c r="AA108" s="76">
        <v>32778.404636718769</v>
      </c>
      <c r="AB108" s="76">
        <v>38952.719929687548</v>
      </c>
      <c r="AC108" s="76">
        <v>34658.502652765121</v>
      </c>
      <c r="AD108" s="76">
        <v>36606.677996093742</v>
      </c>
      <c r="AE108" s="76">
        <v>10994.328943359384</v>
      </c>
      <c r="AF108" s="76">
        <v>16.563623195564514</v>
      </c>
      <c r="AG108" s="76">
        <v>25363.610882812496</v>
      </c>
      <c r="AH108" s="76">
        <v>38002.215808775451</v>
      </c>
      <c r="AI108" s="76">
        <v>15361.095947265623</v>
      </c>
      <c r="AJ108" s="76">
        <v>261.29921411132722</v>
      </c>
      <c r="AK108" s="76">
        <v>4140.7416199114814</v>
      </c>
      <c r="AL108" s="76">
        <v>18151.432794921879</v>
      </c>
      <c r="AM108" s="76">
        <v>23810.873722467248</v>
      </c>
      <c r="AN108" s="76">
        <v>3860.2045410156406</v>
      </c>
      <c r="AO108" s="76">
        <v>51947.477554687481</v>
      </c>
      <c r="AP108" s="76">
        <v>897.4739696899419</v>
      </c>
      <c r="AQ108" s="76">
        <v>80774.973083984383</v>
      </c>
      <c r="AR108" s="76">
        <v>62857.48218139846</v>
      </c>
      <c r="AS108" s="76">
        <v>52553.737160156263</v>
      </c>
      <c r="AT108" s="76">
        <v>19143.171567551948</v>
      </c>
      <c r="AU108" s="76">
        <v>68042.432347656213</v>
      </c>
      <c r="AV108" s="76">
        <v>25675.021214843779</v>
      </c>
      <c r="AW108" s="76">
        <v>2653.3637631784163</v>
      </c>
      <c r="AX108" s="76">
        <v>40003.151048583975</v>
      </c>
      <c r="AY108" s="76">
        <v>83130.172660156139</v>
      </c>
    </row>
    <row r="109" spans="1:51" x14ac:dyDescent="0.25">
      <c r="A109" s="81">
        <v>43682</v>
      </c>
      <c r="B109" s="82">
        <v>12</v>
      </c>
      <c r="C109" s="76">
        <v>49047.575332031229</v>
      </c>
      <c r="D109" s="76">
        <v>47253.316945312494</v>
      </c>
      <c r="E109" s="76">
        <v>22090.231955330153</v>
      </c>
      <c r="F109" s="76">
        <v>76020.104811869911</v>
      </c>
      <c r="G109" s="76">
        <v>39328.301321356921</v>
      </c>
      <c r="H109" s="76">
        <v>10013.135996299385</v>
      </c>
      <c r="I109" s="76">
        <v>46714.38445742186</v>
      </c>
      <c r="J109" s="76">
        <v>86.467588424682603</v>
      </c>
      <c r="K109" s="76">
        <v>25467.127599171883</v>
      </c>
      <c r="L109" s="76">
        <v>15074.061891155474</v>
      </c>
      <c r="M109" s="76">
        <v>42368.474076562488</v>
      </c>
      <c r="N109" s="76">
        <v>15136.961988281251</v>
      </c>
      <c r="O109" s="76">
        <v>65224.748357687524</v>
      </c>
      <c r="P109" s="76">
        <v>3373.4380910305185</v>
      </c>
      <c r="Q109" s="76">
        <v>29.243170738220211</v>
      </c>
      <c r="R109" s="76">
        <v>5340.863415527343</v>
      </c>
      <c r="S109" s="76">
        <v>49427.526713528372</v>
      </c>
      <c r="T109" s="76">
        <v>20192.775119140635</v>
      </c>
      <c r="U109" s="76">
        <v>9546.2419062499866</v>
      </c>
      <c r="V109" s="76">
        <v>66521.115599499622</v>
      </c>
      <c r="W109" s="76">
        <v>6128.4037109375004</v>
      </c>
      <c r="X109" s="76">
        <v>25342.286642897274</v>
      </c>
      <c r="Y109" s="76">
        <v>16794.207992187497</v>
      </c>
      <c r="Z109" s="76">
        <v>465.0252296142578</v>
      </c>
      <c r="AA109" s="76">
        <v>32752.72856835938</v>
      </c>
      <c r="AB109" s="76">
        <v>39201.259277343706</v>
      </c>
      <c r="AC109" s="76">
        <v>35057.320160643882</v>
      </c>
      <c r="AD109" s="76">
        <v>36864.474597656299</v>
      </c>
      <c r="AE109" s="76">
        <v>10767.431410156256</v>
      </c>
      <c r="AF109" s="76">
        <v>16.563623195564514</v>
      </c>
      <c r="AG109" s="76">
        <v>25178.33571093751</v>
      </c>
      <c r="AH109" s="76">
        <v>39045.936984556691</v>
      </c>
      <c r="AI109" s="76">
        <v>15348.834277343749</v>
      </c>
      <c r="AJ109" s="76">
        <v>250.10613500976467</v>
      </c>
      <c r="AK109" s="76">
        <v>4082.9768074249073</v>
      </c>
      <c r="AL109" s="76">
        <v>18348.367501953122</v>
      </c>
      <c r="AM109" s="76">
        <v>23774.139562310967</v>
      </c>
      <c r="AN109" s="76">
        <v>3955.4519042968805</v>
      </c>
      <c r="AO109" s="76">
        <v>51254.777269531274</v>
      </c>
      <c r="AP109" s="76">
        <v>825.96900787506092</v>
      </c>
      <c r="AQ109" s="76">
        <v>81654.148703125029</v>
      </c>
      <c r="AR109" s="76">
        <v>62549.681603234363</v>
      </c>
      <c r="AS109" s="76">
        <v>52774.811537109366</v>
      </c>
      <c r="AT109" s="76">
        <v>19062.091813770687</v>
      </c>
      <c r="AU109" s="76">
        <v>67560.15630078128</v>
      </c>
      <c r="AV109" s="76">
        <v>25807.140394531252</v>
      </c>
      <c r="AW109" s="76">
        <v>2725.3465623199413</v>
      </c>
      <c r="AX109" s="76">
        <v>39771.309609375006</v>
      </c>
      <c r="AY109" s="76">
        <v>83465.407566406284</v>
      </c>
    </row>
    <row r="110" spans="1:51" x14ac:dyDescent="0.25">
      <c r="A110" s="81">
        <v>43682</v>
      </c>
      <c r="B110" s="82">
        <v>13</v>
      </c>
      <c r="C110" s="76">
        <v>49450.558714843755</v>
      </c>
      <c r="D110" s="76">
        <v>46714.630980468748</v>
      </c>
      <c r="E110" s="76">
        <v>22796.54901587703</v>
      </c>
      <c r="F110" s="76">
        <v>76951.090136088751</v>
      </c>
      <c r="G110" s="76">
        <v>38258.925024253243</v>
      </c>
      <c r="H110" s="76">
        <v>9548.0151213931349</v>
      </c>
      <c r="I110" s="76">
        <v>46991.384183289039</v>
      </c>
      <c r="J110" s="76">
        <v>76.280040740966797</v>
      </c>
      <c r="K110" s="76">
        <v>25087.427835843766</v>
      </c>
      <c r="L110" s="76">
        <v>15351.457522397694</v>
      </c>
      <c r="M110" s="76">
        <v>40253.085539843756</v>
      </c>
      <c r="N110" s="76">
        <v>15525.912371093749</v>
      </c>
      <c r="O110" s="76">
        <v>64867.524957937501</v>
      </c>
      <c r="P110" s="76">
        <v>3230.6521187160033</v>
      </c>
      <c r="Q110" s="76">
        <v>29.58294773101807</v>
      </c>
      <c r="R110" s="76">
        <v>5479.8046142578123</v>
      </c>
      <c r="S110" s="76">
        <v>49475.956908840846</v>
      </c>
      <c r="T110" s="76">
        <v>21133.308398437501</v>
      </c>
      <c r="U110" s="76">
        <v>10137.382716796878</v>
      </c>
      <c r="V110" s="76">
        <v>66723.369080624674</v>
      </c>
      <c r="W110" s="76">
        <v>5722.2597412109417</v>
      </c>
      <c r="X110" s="76">
        <v>23994.978133938745</v>
      </c>
      <c r="Y110" s="76">
        <v>16001.117113281245</v>
      </c>
      <c r="Z110" s="76">
        <v>446.51861374511725</v>
      </c>
      <c r="AA110" s="76">
        <v>33225.097132812494</v>
      </c>
      <c r="AB110" s="76">
        <v>39246.721894531227</v>
      </c>
      <c r="AC110" s="76">
        <v>35430.314237876766</v>
      </c>
      <c r="AD110" s="76">
        <v>37498.08333203123</v>
      </c>
      <c r="AE110" s="76">
        <v>9933.0357890625037</v>
      </c>
      <c r="AF110" s="76">
        <v>16.563623195564514</v>
      </c>
      <c r="AG110" s="76">
        <v>25187.707570312494</v>
      </c>
      <c r="AH110" s="76">
        <v>39730.354699400479</v>
      </c>
      <c r="AI110" s="76">
        <v>15045.3994140625</v>
      </c>
      <c r="AJ110" s="76">
        <v>234.39963842773284</v>
      </c>
      <c r="AK110" s="76">
        <v>3987.0850936913889</v>
      </c>
      <c r="AL110" s="76">
        <v>18803.053103515631</v>
      </c>
      <c r="AM110" s="76">
        <v>23895.99881817037</v>
      </c>
      <c r="AN110" s="76">
        <v>4047.6710937499911</v>
      </c>
      <c r="AO110" s="76">
        <v>51082.813582031282</v>
      </c>
      <c r="AP110" s="76">
        <v>780.47908020019702</v>
      </c>
      <c r="AQ110" s="76">
        <v>81411.246660156263</v>
      </c>
      <c r="AR110" s="76">
        <v>61236.45187801565</v>
      </c>
      <c r="AS110" s="76">
        <v>53033.115105468758</v>
      </c>
      <c r="AT110" s="76">
        <v>18962.707544520683</v>
      </c>
      <c r="AU110" s="76">
        <v>67216.655375000002</v>
      </c>
      <c r="AV110" s="76">
        <v>25743.920929687516</v>
      </c>
      <c r="AW110" s="76">
        <v>2775.3630814880316</v>
      </c>
      <c r="AX110" s="76">
        <v>40204.754343261709</v>
      </c>
      <c r="AY110" s="76">
        <v>82743.343441406192</v>
      </c>
    </row>
    <row r="111" spans="1:51" x14ac:dyDescent="0.25">
      <c r="A111" s="81">
        <v>43682</v>
      </c>
      <c r="B111" s="82">
        <v>14</v>
      </c>
      <c r="C111" s="76">
        <v>49108.065394531215</v>
      </c>
      <c r="D111" s="76">
        <v>44477.33178906246</v>
      </c>
      <c r="E111" s="76">
        <v>22626.916320564505</v>
      </c>
      <c r="F111" s="76">
        <v>77015.628788432528</v>
      </c>
      <c r="G111" s="76">
        <v>34169.702018664386</v>
      </c>
      <c r="H111" s="76">
        <v>9130.0164735806393</v>
      </c>
      <c r="I111" s="76">
        <v>46910.799866507776</v>
      </c>
      <c r="J111" s="76">
        <v>78.594066619873104</v>
      </c>
      <c r="K111" s="76">
        <v>23844.664142015648</v>
      </c>
      <c r="L111" s="76">
        <v>14378.529844921113</v>
      </c>
      <c r="M111" s="76">
        <v>38559.616717187506</v>
      </c>
      <c r="N111" s="76">
        <v>15308.228957031244</v>
      </c>
      <c r="O111" s="76">
        <v>63253.246031546856</v>
      </c>
      <c r="P111" s="76">
        <v>3043.058308169434</v>
      </c>
      <c r="Q111" s="76">
        <v>29.683506011962891</v>
      </c>
      <c r="R111" s="76">
        <v>5547.9078857421873</v>
      </c>
      <c r="S111" s="76">
        <v>48130.735719387769</v>
      </c>
      <c r="T111" s="76">
        <v>21008.389712890621</v>
      </c>
      <c r="U111" s="76">
        <v>10229.169226562519</v>
      </c>
      <c r="V111" s="76">
        <v>66776.077685999626</v>
      </c>
      <c r="W111" s="76">
        <v>5266.5577148437296</v>
      </c>
      <c r="X111" s="76">
        <v>23296.880046183083</v>
      </c>
      <c r="Y111" s="76">
        <v>15778.029203124997</v>
      </c>
      <c r="Z111" s="76">
        <v>417.61951364746091</v>
      </c>
      <c r="AA111" s="76">
        <v>31756.538845703133</v>
      </c>
      <c r="AB111" s="76">
        <v>38893.841019531261</v>
      </c>
      <c r="AC111" s="76">
        <v>35668.07295519975</v>
      </c>
      <c r="AD111" s="76">
        <v>37600.149746093775</v>
      </c>
      <c r="AE111" s="76">
        <v>10000.370900390635</v>
      </c>
      <c r="AF111" s="76">
        <v>16.563623195564514</v>
      </c>
      <c r="AG111" s="76">
        <v>24728.613605468749</v>
      </c>
      <c r="AH111" s="76">
        <v>40130.298199400437</v>
      </c>
      <c r="AI111" s="76">
        <v>14002.776220703125</v>
      </c>
      <c r="AJ111" s="76">
        <v>186.3840100097662</v>
      </c>
      <c r="AK111" s="76">
        <v>3831.2360209155108</v>
      </c>
      <c r="AL111" s="76">
        <v>19175.368087890642</v>
      </c>
      <c r="AM111" s="76">
        <v>23919.147470514101</v>
      </c>
      <c r="AN111" s="76">
        <v>4083.3684570312516</v>
      </c>
      <c r="AO111" s="76">
        <v>49735.275929687501</v>
      </c>
      <c r="AP111" s="76">
        <v>802.31427001953102</v>
      </c>
      <c r="AQ111" s="76">
        <v>80859.385623046881</v>
      </c>
      <c r="AR111" s="76">
        <v>59432.654518367148</v>
      </c>
      <c r="AS111" s="76">
        <v>51995.762746093729</v>
      </c>
      <c r="AT111" s="76">
        <v>18727.98873298947</v>
      </c>
      <c r="AU111" s="76">
        <v>66694.43761328129</v>
      </c>
      <c r="AV111" s="76">
        <v>25753.75515234374</v>
      </c>
      <c r="AW111" s="76">
        <v>2876.9748879956105</v>
      </c>
      <c r="AX111" s="76">
        <v>39993.606774902342</v>
      </c>
      <c r="AY111" s="76">
        <v>82216.950011718785</v>
      </c>
    </row>
    <row r="112" spans="1:51" x14ac:dyDescent="0.25">
      <c r="A112" s="81">
        <v>43682</v>
      </c>
      <c r="B112" s="82">
        <v>15</v>
      </c>
      <c r="C112" s="76">
        <v>47169.317046875025</v>
      </c>
      <c r="D112" s="76">
        <v>44744.898082031286</v>
      </c>
      <c r="E112" s="76">
        <v>22162.986672127034</v>
      </c>
      <c r="F112" s="76">
        <v>74266.676557963787</v>
      </c>
      <c r="G112" s="76">
        <v>35907.564505525625</v>
      </c>
      <c r="H112" s="76">
        <v>9484.5802811743797</v>
      </c>
      <c r="I112" s="76">
        <v>46181.666324046892</v>
      </c>
      <c r="J112" s="76">
        <v>81.650823593139691</v>
      </c>
      <c r="K112" s="76">
        <v>23984.430679265621</v>
      </c>
      <c r="L112" s="76">
        <v>14968.038181975779</v>
      </c>
      <c r="M112" s="76">
        <v>39662.932577343774</v>
      </c>
      <c r="N112" s="76">
        <v>14869.296804687494</v>
      </c>
      <c r="O112" s="76">
        <v>62229.626875734379</v>
      </c>
      <c r="P112" s="76">
        <v>3146.8534631083994</v>
      </c>
      <c r="Q112" s="76">
        <v>30.194584369659431</v>
      </c>
      <c r="R112" s="76">
        <v>5486.6343261718739</v>
      </c>
      <c r="S112" s="76">
        <v>48770.483951809605</v>
      </c>
      <c r="T112" s="76">
        <v>20442.476203125007</v>
      </c>
      <c r="U112" s="76">
        <v>10016.929027343751</v>
      </c>
      <c r="V112" s="76">
        <v>65446.406147687143</v>
      </c>
      <c r="W112" s="76">
        <v>5540.8950439453101</v>
      </c>
      <c r="X112" s="76">
        <v>22324.267884899909</v>
      </c>
      <c r="Y112" s="76">
        <v>16626.108703124992</v>
      </c>
      <c r="Z112" s="76">
        <v>435.38051524658198</v>
      </c>
      <c r="AA112" s="76">
        <v>32461.886238281291</v>
      </c>
      <c r="AB112" s="76">
        <v>38199.704796875019</v>
      </c>
      <c r="AC112" s="76">
        <v>34277.38968780158</v>
      </c>
      <c r="AD112" s="76">
        <v>36892.284429687475</v>
      </c>
      <c r="AE112" s="76">
        <v>9965.1872968749904</v>
      </c>
      <c r="AF112" s="76">
        <v>16.563623195564514</v>
      </c>
      <c r="AG112" s="76">
        <v>24724.560296875006</v>
      </c>
      <c r="AH112" s="76">
        <v>40082.856195494198</v>
      </c>
      <c r="AI112" s="76">
        <v>14152.211083984375</v>
      </c>
      <c r="AJ112" s="76">
        <v>204.73760400390717</v>
      </c>
      <c r="AK112" s="76">
        <v>4044.534464701519</v>
      </c>
      <c r="AL112" s="76">
        <v>19242.34584179688</v>
      </c>
      <c r="AM112" s="76">
        <v>23820.971050592249</v>
      </c>
      <c r="AN112" s="76">
        <v>4131.4643066406306</v>
      </c>
      <c r="AO112" s="76">
        <v>49929.07219335941</v>
      </c>
      <c r="AP112" s="76">
        <v>776.73493957519497</v>
      </c>
      <c r="AQ112" s="76">
        <v>79271.34846093753</v>
      </c>
      <c r="AR112" s="76">
        <v>59299.858162781267</v>
      </c>
      <c r="AS112" s="76">
        <v>52093.864783203113</v>
      </c>
      <c r="AT112" s="76">
        <v>18556.757806614442</v>
      </c>
      <c r="AU112" s="76">
        <v>65286.927304687451</v>
      </c>
      <c r="AV112" s="76">
        <v>25825.220070312513</v>
      </c>
      <c r="AW112" s="76">
        <v>2745.7821308593907</v>
      </c>
      <c r="AX112" s="76">
        <v>40126.262744140622</v>
      </c>
      <c r="AY112" s="76">
        <v>79681.09006640625</v>
      </c>
    </row>
    <row r="113" spans="1:51" x14ac:dyDescent="0.25">
      <c r="A113" s="81">
        <v>43682</v>
      </c>
      <c r="B113" s="82">
        <v>16</v>
      </c>
      <c r="C113" s="76">
        <v>45558.176257812534</v>
      </c>
      <c r="D113" s="76">
        <v>44690.693183593779</v>
      </c>
      <c r="E113" s="76">
        <v>21224.731916267639</v>
      </c>
      <c r="F113" s="76">
        <v>71783.866425151253</v>
      </c>
      <c r="G113" s="76">
        <v>35885.806205453002</v>
      </c>
      <c r="H113" s="76">
        <v>9421.9305225181397</v>
      </c>
      <c r="I113" s="76">
        <v>45565.231541242218</v>
      </c>
      <c r="J113" s="76">
        <v>80.223012924194308</v>
      </c>
      <c r="K113" s="76">
        <v>24175.592918875012</v>
      </c>
      <c r="L113" s="76">
        <v>14401.684114741432</v>
      </c>
      <c r="M113" s="76">
        <v>39955.892885156267</v>
      </c>
      <c r="N113" s="76">
        <v>14551.123972656247</v>
      </c>
      <c r="O113" s="76">
        <v>61323.792991796858</v>
      </c>
      <c r="P113" s="76">
        <v>3081.1461339762573</v>
      </c>
      <c r="Q113" s="76">
        <v>30.202486991882317</v>
      </c>
      <c r="R113" s="76">
        <v>5261.3251342773456</v>
      </c>
      <c r="S113" s="76">
        <v>48466.612729153348</v>
      </c>
      <c r="T113" s="76">
        <v>19947.644253906252</v>
      </c>
      <c r="U113" s="76">
        <v>9594.7384433593816</v>
      </c>
      <c r="V113" s="76">
        <v>63310.924308343383</v>
      </c>
      <c r="W113" s="76">
        <v>5539.2318603515496</v>
      </c>
      <c r="X113" s="76">
        <v>21503.824203237829</v>
      </c>
      <c r="Y113" s="76">
        <v>17208.986730468743</v>
      </c>
      <c r="Z113" s="76">
        <v>472.75745897216791</v>
      </c>
      <c r="AA113" s="76">
        <v>32130.275595703151</v>
      </c>
      <c r="AB113" s="76">
        <v>37406.469187499992</v>
      </c>
      <c r="AC113" s="76">
        <v>33210.106304862078</v>
      </c>
      <c r="AD113" s="76">
        <v>36014.945589843737</v>
      </c>
      <c r="AE113" s="76">
        <v>10177.902166015649</v>
      </c>
      <c r="AF113" s="76">
        <v>16.563623195564514</v>
      </c>
      <c r="AG113" s="76">
        <v>24603.352589843751</v>
      </c>
      <c r="AH113" s="76">
        <v>39787.294050962933</v>
      </c>
      <c r="AI113" s="76">
        <v>14162.519189453127</v>
      </c>
      <c r="AJ113" s="76">
        <v>241.21634008788993</v>
      </c>
      <c r="AK113" s="76">
        <v>4091.4942375268388</v>
      </c>
      <c r="AL113" s="76">
        <v>19185.231394531267</v>
      </c>
      <c r="AM113" s="76">
        <v>23506.220622857876</v>
      </c>
      <c r="AN113" s="76">
        <v>4022.1709472656321</v>
      </c>
      <c r="AO113" s="76">
        <v>49410.409642578081</v>
      </c>
      <c r="AP113" s="76">
        <v>746.03138732910202</v>
      </c>
      <c r="AQ113" s="76">
        <v>78274.147808593756</v>
      </c>
      <c r="AR113" s="76">
        <v>59156.978623804695</v>
      </c>
      <c r="AS113" s="76">
        <v>51631.996437499998</v>
      </c>
      <c r="AT113" s="76">
        <v>17992.728935364437</v>
      </c>
      <c r="AU113" s="76">
        <v>63902.201761718752</v>
      </c>
      <c r="AV113" s="76">
        <v>25810.979937500026</v>
      </c>
      <c r="AW113" s="76">
        <v>2686.3891388024185</v>
      </c>
      <c r="AX113" s="76">
        <v>39529.883188476546</v>
      </c>
      <c r="AY113" s="76">
        <v>77945.777265624973</v>
      </c>
    </row>
    <row r="114" spans="1:51" x14ac:dyDescent="0.25">
      <c r="A114" s="81">
        <v>43682</v>
      </c>
      <c r="B114" s="82">
        <v>17</v>
      </c>
      <c r="C114" s="76">
        <v>44268.964972656213</v>
      </c>
      <c r="D114" s="76">
        <v>44577.555375000018</v>
      </c>
      <c r="E114" s="76">
        <v>20668.542951423919</v>
      </c>
      <c r="F114" s="76">
        <v>70456.867780619999</v>
      </c>
      <c r="G114" s="76">
        <v>35112.065040575959</v>
      </c>
      <c r="H114" s="76">
        <v>9170.8779605181426</v>
      </c>
      <c r="I114" s="76">
        <v>44690.386650343738</v>
      </c>
      <c r="J114" s="76">
        <v>80.868612289428711</v>
      </c>
      <c r="K114" s="76">
        <v>24016.396893984376</v>
      </c>
      <c r="L114" s="76">
        <v>13981.583113389855</v>
      </c>
      <c r="M114" s="76">
        <v>39008.522302343736</v>
      </c>
      <c r="N114" s="76">
        <v>13773.344056640633</v>
      </c>
      <c r="O114" s="76">
        <v>60524.107999625005</v>
      </c>
      <c r="P114" s="76">
        <v>3054.269684000999</v>
      </c>
      <c r="Q114" s="76">
        <v>31.087478160858154</v>
      </c>
      <c r="R114" s="76">
        <v>5223.7683105468741</v>
      </c>
      <c r="S114" s="76">
        <v>48594.438668606519</v>
      </c>
      <c r="T114" s="76">
        <v>19468.838724609392</v>
      </c>
      <c r="U114" s="76">
        <v>9104.9618808593805</v>
      </c>
      <c r="V114" s="76">
        <v>63003.933252843424</v>
      </c>
      <c r="W114" s="76">
        <v>5436.6860595703101</v>
      </c>
      <c r="X114" s="76">
        <v>20845.164673588439</v>
      </c>
      <c r="Y114" s="76">
        <v>17762.884425781256</v>
      </c>
      <c r="Z114" s="76">
        <v>447.07545214843753</v>
      </c>
      <c r="AA114" s="76">
        <v>32099.315097656265</v>
      </c>
      <c r="AB114" s="76">
        <v>36537.5322734375</v>
      </c>
      <c r="AC114" s="76">
        <v>32207.621015711775</v>
      </c>
      <c r="AD114" s="76">
        <v>35626.723156249995</v>
      </c>
      <c r="AE114" s="76">
        <v>10452.705210937509</v>
      </c>
      <c r="AF114" s="76">
        <v>16.563623195564514</v>
      </c>
      <c r="AG114" s="76">
        <v>24429.182402343751</v>
      </c>
      <c r="AH114" s="76">
        <v>40020.518847837928</v>
      </c>
      <c r="AI114" s="76">
        <v>14335.393896484375</v>
      </c>
      <c r="AJ114" s="76">
        <v>244.60871582031155</v>
      </c>
      <c r="AK114" s="76">
        <v>4014.1347962014593</v>
      </c>
      <c r="AL114" s="76">
        <v>19322.614369140629</v>
      </c>
      <c r="AM114" s="76">
        <v>23507.311050592241</v>
      </c>
      <c r="AN114" s="76">
        <v>3973.96728515625</v>
      </c>
      <c r="AO114" s="76">
        <v>48930.252906249967</v>
      </c>
      <c r="AP114" s="76">
        <v>729.04801940918003</v>
      </c>
      <c r="AQ114" s="76">
        <v>76630.049624999941</v>
      </c>
      <c r="AR114" s="76">
        <v>58527.926647867251</v>
      </c>
      <c r="AS114" s="76">
        <v>51922.157658203141</v>
      </c>
      <c r="AT114" s="76">
        <v>17460.873426426955</v>
      </c>
      <c r="AU114" s="76">
        <v>63052.676296875026</v>
      </c>
      <c r="AV114" s="76">
        <v>25917.072285156275</v>
      </c>
      <c r="AW114" s="76">
        <v>2812.7280623260513</v>
      </c>
      <c r="AX114" s="76">
        <v>39498.450366210949</v>
      </c>
      <c r="AY114" s="76">
        <v>76506.361499999926</v>
      </c>
    </row>
    <row r="115" spans="1:51" x14ac:dyDescent="0.25">
      <c r="A115" s="81">
        <v>43682</v>
      </c>
      <c r="B115" s="82">
        <v>18</v>
      </c>
      <c r="C115" s="76">
        <v>43748.606597656268</v>
      </c>
      <c r="D115" s="76">
        <v>43492.57616015627</v>
      </c>
      <c r="E115" s="76">
        <v>20342.960441658259</v>
      </c>
      <c r="F115" s="76">
        <v>70793.072534526233</v>
      </c>
      <c r="G115" s="76">
        <v>32716.544826816084</v>
      </c>
      <c r="H115" s="76">
        <v>7901.0759162368904</v>
      </c>
      <c r="I115" s="76">
        <v>44048.977149078099</v>
      </c>
      <c r="J115" s="76">
        <v>93.216688156127901</v>
      </c>
      <c r="K115" s="76">
        <v>23697.22796385939</v>
      </c>
      <c r="L115" s="76">
        <v>13723.120970975833</v>
      </c>
      <c r="M115" s="76">
        <v>35315.838534374976</v>
      </c>
      <c r="N115" s="76">
        <v>12923.069513671877</v>
      </c>
      <c r="O115" s="76">
        <v>59722.380275171876</v>
      </c>
      <c r="P115" s="76">
        <v>2111.9587275869681</v>
      </c>
      <c r="Q115" s="76">
        <v>30.642329216003418</v>
      </c>
      <c r="R115" s="76">
        <v>5483.0848144531255</v>
      </c>
      <c r="S115" s="76">
        <v>49452.490854153395</v>
      </c>
      <c r="T115" s="76">
        <v>19071.141779296868</v>
      </c>
      <c r="U115" s="76">
        <v>8503.8394003906305</v>
      </c>
      <c r="V115" s="76">
        <v>64583.954092593449</v>
      </c>
      <c r="W115" s="76">
        <v>5335.1218261718695</v>
      </c>
      <c r="X115" s="76">
        <v>20272.984147617859</v>
      </c>
      <c r="Y115" s="76">
        <v>14173.600121093748</v>
      </c>
      <c r="Z115" s="76">
        <v>400.20054610595707</v>
      </c>
      <c r="AA115" s="76">
        <v>31420.958804687507</v>
      </c>
      <c r="AB115" s="76">
        <v>34620.309117187498</v>
      </c>
      <c r="AC115" s="76">
        <v>31135.267937665707</v>
      </c>
      <c r="AD115" s="76">
        <v>36624.754000000015</v>
      </c>
      <c r="AE115" s="76">
        <v>10396.068884765622</v>
      </c>
      <c r="AF115" s="76">
        <v>16.563623195564514</v>
      </c>
      <c r="AG115" s="76">
        <v>24862.043800781259</v>
      </c>
      <c r="AH115" s="76">
        <v>42717.152750181704</v>
      </c>
      <c r="AI115" s="76">
        <v>14100.171142578125</v>
      </c>
      <c r="AJ115" s="76">
        <v>164.55893945312516</v>
      </c>
      <c r="AK115" s="76">
        <v>3097.7998731104849</v>
      </c>
      <c r="AL115" s="76">
        <v>20488.469500000003</v>
      </c>
      <c r="AM115" s="76">
        <v>23786.231759576636</v>
      </c>
      <c r="AN115" s="76">
        <v>4216.1459472656215</v>
      </c>
      <c r="AO115" s="76">
        <v>48179.019408203101</v>
      </c>
      <c r="AP115" s="76">
        <v>459.98385180664195</v>
      </c>
      <c r="AQ115" s="76">
        <v>74852.220755859322</v>
      </c>
      <c r="AR115" s="76">
        <v>56653.436208539068</v>
      </c>
      <c r="AS115" s="76">
        <v>52944.201873046855</v>
      </c>
      <c r="AT115" s="76">
        <v>17314.854909301943</v>
      </c>
      <c r="AU115" s="76">
        <v>63032.542515624977</v>
      </c>
      <c r="AV115" s="76">
        <v>26692.194472656261</v>
      </c>
      <c r="AW115" s="76">
        <v>3112.1423903153227</v>
      </c>
      <c r="AX115" s="76">
        <v>40477.17046875001</v>
      </c>
      <c r="AY115" s="76">
        <v>73758.689714843655</v>
      </c>
    </row>
    <row r="116" spans="1:51" x14ac:dyDescent="0.25">
      <c r="A116" s="81">
        <v>43682</v>
      </c>
      <c r="B116" s="82">
        <v>19</v>
      </c>
      <c r="C116" s="76">
        <v>48183.147808593771</v>
      </c>
      <c r="D116" s="76">
        <v>46966.543628906249</v>
      </c>
      <c r="E116" s="76">
        <v>24109.919181892637</v>
      </c>
      <c r="F116" s="76">
        <v>79447.604241557463</v>
      </c>
      <c r="G116" s="76">
        <v>36145.824230050144</v>
      </c>
      <c r="H116" s="76">
        <v>6574.4402698306303</v>
      </c>
      <c r="I116" s="76">
        <v>43613.630193109355</v>
      </c>
      <c r="J116" s="76">
        <v>114.2429447174072</v>
      </c>
      <c r="K116" s="76">
        <v>24934.900693296862</v>
      </c>
      <c r="L116" s="76">
        <v>14524.985898702364</v>
      </c>
      <c r="M116" s="76">
        <v>33314.337490624988</v>
      </c>
      <c r="N116" s="76">
        <v>15459.244191406246</v>
      </c>
      <c r="O116" s="76">
        <v>61469.879907671908</v>
      </c>
      <c r="P116" s="76">
        <v>2344.4677018788157</v>
      </c>
      <c r="Q116" s="76">
        <v>31.154049396514893</v>
      </c>
      <c r="R116" s="76">
        <v>7187.845727539061</v>
      </c>
      <c r="S116" s="76">
        <v>56621.508008450241</v>
      </c>
      <c r="T116" s="76">
        <v>22049.515714843761</v>
      </c>
      <c r="U116" s="76">
        <v>10376.145099609381</v>
      </c>
      <c r="V116" s="76">
        <v>79556.233787718389</v>
      </c>
      <c r="W116" s="76">
        <v>5308.2260742187391</v>
      </c>
      <c r="X116" s="76">
        <v>23135.071473171905</v>
      </c>
      <c r="Y116" s="76">
        <v>11906.889734374998</v>
      </c>
      <c r="Z116" s="76">
        <v>422.23330909423828</v>
      </c>
      <c r="AA116" s="76">
        <v>35927.266501953149</v>
      </c>
      <c r="AB116" s="76">
        <v>32487.235070312439</v>
      </c>
      <c r="AC116" s="76">
        <v>35797.722456321149</v>
      </c>
      <c r="AD116" s="76">
        <v>45544.767890624978</v>
      </c>
      <c r="AE116" s="76">
        <v>11367.017041015615</v>
      </c>
      <c r="AF116" s="76">
        <v>16.563623195564514</v>
      </c>
      <c r="AG116" s="76">
        <v>28378.134210937504</v>
      </c>
      <c r="AH116" s="76">
        <v>54396.967199400395</v>
      </c>
      <c r="AI116" s="76">
        <v>14934.226269531251</v>
      </c>
      <c r="AJ116" s="76">
        <v>115.15482128906217</v>
      </c>
      <c r="AK116" s="76">
        <v>2907.4511400579649</v>
      </c>
      <c r="AL116" s="76">
        <v>25715.794787109371</v>
      </c>
      <c r="AM116" s="76">
        <v>27847.43473809223</v>
      </c>
      <c r="AN116" s="76">
        <v>5622.6293457031315</v>
      </c>
      <c r="AO116" s="76">
        <v>52280.557061523446</v>
      </c>
      <c r="AP116" s="76">
        <v>418.89081140136807</v>
      </c>
      <c r="AQ116" s="76">
        <v>73699.210390624954</v>
      </c>
      <c r="AR116" s="76">
        <v>59387.89420823432</v>
      </c>
      <c r="AS116" s="76">
        <v>62045.778892578142</v>
      </c>
      <c r="AT116" s="76">
        <v>18800.26276452071</v>
      </c>
      <c r="AU116" s="76">
        <v>70235.116007812438</v>
      </c>
      <c r="AV116" s="76">
        <v>33392.06145703121</v>
      </c>
      <c r="AW116" s="76">
        <v>4151.7119443637757</v>
      </c>
      <c r="AX116" s="76">
        <v>51449.591330566393</v>
      </c>
      <c r="AY116" s="76">
        <v>71617.316749999824</v>
      </c>
    </row>
    <row r="117" spans="1:51" x14ac:dyDescent="0.25">
      <c r="A117" s="81">
        <v>43682</v>
      </c>
      <c r="B117" s="82">
        <v>20</v>
      </c>
      <c r="C117" s="76">
        <v>46191.613949993865</v>
      </c>
      <c r="D117" s="76">
        <v>50271.803589843745</v>
      </c>
      <c r="E117" s="76">
        <v>26465.647648689523</v>
      </c>
      <c r="F117" s="76">
        <v>83791.2325814012</v>
      </c>
      <c r="G117" s="76">
        <v>40489.108671832917</v>
      </c>
      <c r="H117" s="76">
        <v>6366.8115582524952</v>
      </c>
      <c r="I117" s="76">
        <v>42702.340681898429</v>
      </c>
      <c r="J117" s="76">
        <v>119.1860561370849</v>
      </c>
      <c r="K117" s="76">
        <v>26159.201644093737</v>
      </c>
      <c r="L117" s="76">
        <v>14722.763366069546</v>
      </c>
      <c r="M117" s="76">
        <v>33499.237989453119</v>
      </c>
      <c r="N117" s="76">
        <v>17131.1848359375</v>
      </c>
      <c r="O117" s="76">
        <v>62326.429002468736</v>
      </c>
      <c r="P117" s="76">
        <v>2563.8946819765597</v>
      </c>
      <c r="Q117" s="76">
        <v>31.14174652099609</v>
      </c>
      <c r="R117" s="76">
        <v>8494.5627075195316</v>
      </c>
      <c r="S117" s="76">
        <v>62933.93608852839</v>
      </c>
      <c r="T117" s="76">
        <v>23386.280046874992</v>
      </c>
      <c r="U117" s="76">
        <v>11456.237009765629</v>
      </c>
      <c r="V117" s="76">
        <v>90332.009447874676</v>
      </c>
      <c r="W117" s="76">
        <v>5460.4044433593799</v>
      </c>
      <c r="X117" s="76">
        <v>22908.496611156304</v>
      </c>
      <c r="Y117" s="76">
        <v>13226.895167968745</v>
      </c>
      <c r="Z117" s="76">
        <v>420.92120759277344</v>
      </c>
      <c r="AA117" s="76">
        <v>39810.778001953127</v>
      </c>
      <c r="AB117" s="76">
        <v>30835.755054687477</v>
      </c>
      <c r="AC117" s="76">
        <v>38165.430574916289</v>
      </c>
      <c r="AD117" s="76">
        <v>52022.930484375029</v>
      </c>
      <c r="AE117" s="76">
        <v>12425.819488281279</v>
      </c>
      <c r="AF117" s="76">
        <v>16.563623195564514</v>
      </c>
      <c r="AG117" s="76">
        <v>31577.938289062502</v>
      </c>
      <c r="AH117" s="76">
        <v>63872.517523619244</v>
      </c>
      <c r="AI117" s="76">
        <v>15800.767529296876</v>
      </c>
      <c r="AJ117" s="76">
        <v>103.99951245117285</v>
      </c>
      <c r="AK117" s="76">
        <v>3153.7872484564027</v>
      </c>
      <c r="AL117" s="76">
        <v>29699.312302734379</v>
      </c>
      <c r="AM117" s="76">
        <v>30841.921025201606</v>
      </c>
      <c r="AN117" s="76">
        <v>6786.7928710937704</v>
      </c>
      <c r="AO117" s="76">
        <v>55801.539385742195</v>
      </c>
      <c r="AP117" s="76">
        <v>544.13827722167889</v>
      </c>
      <c r="AQ117" s="76">
        <v>70699.721519531275</v>
      </c>
      <c r="AR117" s="76">
        <v>62615.290486585902</v>
      </c>
      <c r="AS117" s="76">
        <v>70197.07974999999</v>
      </c>
      <c r="AT117" s="76">
        <v>18213.345230739433</v>
      </c>
      <c r="AU117" s="76">
        <v>75723.984300781274</v>
      </c>
      <c r="AV117" s="76">
        <v>39197.882308593733</v>
      </c>
      <c r="AW117" s="76">
        <v>5070.1779236472639</v>
      </c>
      <c r="AX117" s="76">
        <v>59787.407687988278</v>
      </c>
      <c r="AY117" s="76">
        <v>69690.760882812494</v>
      </c>
    </row>
    <row r="118" spans="1:51" x14ac:dyDescent="0.25">
      <c r="A118" s="81">
        <v>43682</v>
      </c>
      <c r="B118" s="82">
        <v>21</v>
      </c>
      <c r="C118" s="76">
        <v>45359.81297656244</v>
      </c>
      <c r="D118" s="76">
        <v>51387.082132812495</v>
      </c>
      <c r="E118" s="76">
        <v>27437.353976814527</v>
      </c>
      <c r="F118" s="76">
        <v>84315.699866557523</v>
      </c>
      <c r="G118" s="76">
        <v>41782.61071870802</v>
      </c>
      <c r="H118" s="76">
        <v>6138.4677800650152</v>
      </c>
      <c r="I118" s="76">
        <v>41257.416060828138</v>
      </c>
      <c r="J118" s="76">
        <v>114.1131267547608</v>
      </c>
      <c r="K118" s="76">
        <v>26837.424048484387</v>
      </c>
      <c r="L118" s="76">
        <v>14613.162957725795</v>
      </c>
      <c r="M118" s="76">
        <v>34123.76032617189</v>
      </c>
      <c r="N118" s="76">
        <v>16602.781730468741</v>
      </c>
      <c r="O118" s="76">
        <v>62753.779188296874</v>
      </c>
      <c r="P118" s="76">
        <v>2627.0955731953104</v>
      </c>
      <c r="Q118" s="76">
        <v>30.65101432800293</v>
      </c>
      <c r="R118" s="76">
        <v>9075.913562011734</v>
      </c>
      <c r="S118" s="76">
        <v>65372.674981106495</v>
      </c>
      <c r="T118" s="76">
        <v>23205.058781249991</v>
      </c>
      <c r="U118" s="76">
        <v>11295.802265625</v>
      </c>
      <c r="V118" s="76">
        <v>94661.43783459338</v>
      </c>
      <c r="W118" s="76">
        <v>5771.2178955078198</v>
      </c>
      <c r="X118" s="76">
        <v>20613.229122874996</v>
      </c>
      <c r="Y118" s="76">
        <v>15429.267714843756</v>
      </c>
      <c r="Z118" s="76">
        <v>403.67246261596688</v>
      </c>
      <c r="AA118" s="76">
        <v>41233.038517578156</v>
      </c>
      <c r="AB118" s="76">
        <v>29164.607986328127</v>
      </c>
      <c r="AC118" s="76">
        <v>38285.625167529972</v>
      </c>
      <c r="AD118" s="76">
        <v>54928.141101562476</v>
      </c>
      <c r="AE118" s="76">
        <v>12825.791289062525</v>
      </c>
      <c r="AF118" s="76">
        <v>16.563623195564514</v>
      </c>
      <c r="AG118" s="76">
        <v>32785.531687499992</v>
      </c>
      <c r="AH118" s="76">
        <v>66954.603234556649</v>
      </c>
      <c r="AI118" s="76">
        <v>15879.170849609374</v>
      </c>
      <c r="AJ118" s="76">
        <v>65.677876708984115</v>
      </c>
      <c r="AK118" s="76">
        <v>3191.958329999371</v>
      </c>
      <c r="AL118" s="76">
        <v>30755.528417968733</v>
      </c>
      <c r="AM118" s="76">
        <v>31581.227234186019</v>
      </c>
      <c r="AN118" s="76">
        <v>7282.4078613281199</v>
      </c>
      <c r="AO118" s="76">
        <v>56454.780377441428</v>
      </c>
      <c r="AP118" s="76">
        <v>526.52553674316414</v>
      </c>
      <c r="AQ118" s="76">
        <v>66387.302849609361</v>
      </c>
      <c r="AR118" s="76">
        <v>64328.952402718816</v>
      </c>
      <c r="AS118" s="76">
        <v>73561.257105468714</v>
      </c>
      <c r="AT118" s="76">
        <v>18140.201652833199</v>
      </c>
      <c r="AU118" s="76">
        <v>78687.725718750051</v>
      </c>
      <c r="AV118" s="76">
        <v>41315.438003906238</v>
      </c>
      <c r="AW118" s="76">
        <v>5465.1605309866418</v>
      </c>
      <c r="AX118" s="76">
        <v>63018.757971191393</v>
      </c>
      <c r="AY118" s="76">
        <v>65130.571124999835</v>
      </c>
    </row>
    <row r="119" spans="1:51" x14ac:dyDescent="0.25">
      <c r="A119" s="81">
        <v>43682</v>
      </c>
      <c r="B119" s="82">
        <v>22</v>
      </c>
      <c r="C119" s="76">
        <v>43216.854933593771</v>
      </c>
      <c r="D119" s="76">
        <v>51070.044980468767</v>
      </c>
      <c r="E119" s="76">
        <v>27227.849318611377</v>
      </c>
      <c r="F119" s="76">
        <v>80168.499819682489</v>
      </c>
      <c r="G119" s="76">
        <v>41121.021281207955</v>
      </c>
      <c r="H119" s="76">
        <v>6184.7473686431258</v>
      </c>
      <c r="I119" s="76">
        <v>38697.568528582051</v>
      </c>
      <c r="J119" s="76">
        <v>114.21323394775379</v>
      </c>
      <c r="K119" s="76">
        <v>26668.5798616875</v>
      </c>
      <c r="L119" s="76">
        <v>14203.294030874242</v>
      </c>
      <c r="M119" s="76">
        <v>34149.941860937521</v>
      </c>
      <c r="N119" s="76">
        <v>15496.481023437493</v>
      </c>
      <c r="O119" s="76">
        <v>61415.355013843713</v>
      </c>
      <c r="P119" s="76">
        <v>2535.8813685859395</v>
      </c>
      <c r="Q119" s="76">
        <v>30.756072998046882</v>
      </c>
      <c r="R119" s="76">
        <v>9311.5460327148412</v>
      </c>
      <c r="S119" s="76">
        <v>65849.861168606469</v>
      </c>
      <c r="T119" s="76">
        <v>21539.222226562495</v>
      </c>
      <c r="U119" s="76">
        <v>10619.825445312499</v>
      </c>
      <c r="V119" s="76">
        <v>94443.521119749625</v>
      </c>
      <c r="W119" s="76">
        <v>5793.89958496093</v>
      </c>
      <c r="X119" s="76">
        <v>20430.348196156265</v>
      </c>
      <c r="Y119" s="76">
        <v>15443.811777343748</v>
      </c>
      <c r="Z119" s="76">
        <v>421.08624947509765</v>
      </c>
      <c r="AA119" s="76">
        <v>40934.057642578162</v>
      </c>
      <c r="AB119" s="76">
        <v>26383.242560546874</v>
      </c>
      <c r="AC119" s="76">
        <v>36270.372119672975</v>
      </c>
      <c r="AD119" s="76">
        <v>55275.259945312508</v>
      </c>
      <c r="AE119" s="76">
        <v>12659.35323925784</v>
      </c>
      <c r="AF119" s="76">
        <v>16.563623195564514</v>
      </c>
      <c r="AG119" s="76">
        <v>32854.965593749999</v>
      </c>
      <c r="AH119" s="76">
        <v>67982.01756268162</v>
      </c>
      <c r="AI119" s="76">
        <v>15306.353320312501</v>
      </c>
      <c r="AJ119" s="76">
        <v>70.983026611328881</v>
      </c>
      <c r="AK119" s="76">
        <v>3305.2538133978092</v>
      </c>
      <c r="AL119" s="76">
        <v>30749.062009765614</v>
      </c>
      <c r="AM119" s="76">
        <v>31126.98160527974</v>
      </c>
      <c r="AN119" s="76">
        <v>7234.971484374988</v>
      </c>
      <c r="AO119" s="76">
        <v>55876.441185058604</v>
      </c>
      <c r="AP119" s="76">
        <v>521.02055126953098</v>
      </c>
      <c r="AQ119" s="76">
        <v>61903.295966796897</v>
      </c>
      <c r="AR119" s="76">
        <v>64522.729805382834</v>
      </c>
      <c r="AS119" s="76">
        <v>73523.641031249979</v>
      </c>
      <c r="AT119" s="76">
        <v>17732.636292395695</v>
      </c>
      <c r="AU119" s="76">
        <v>77936.897285156258</v>
      </c>
      <c r="AV119" s="76">
        <v>41916.856066406261</v>
      </c>
      <c r="AW119" s="76">
        <v>5514.7899852747387</v>
      </c>
      <c r="AX119" s="76">
        <v>63718.793117675785</v>
      </c>
      <c r="AY119" s="76">
        <v>60743.973066406325</v>
      </c>
    </row>
    <row r="120" spans="1:51" x14ac:dyDescent="0.25">
      <c r="A120" s="81">
        <v>43682</v>
      </c>
      <c r="B120" s="82">
        <v>23</v>
      </c>
      <c r="C120" s="76">
        <v>38572.916072265631</v>
      </c>
      <c r="D120" s="76">
        <v>46970.529863281234</v>
      </c>
      <c r="E120" s="76">
        <v>24536.988508064525</v>
      </c>
      <c r="F120" s="76">
        <v>71273.836710307485</v>
      </c>
      <c r="G120" s="76">
        <v>36962.818189411126</v>
      </c>
      <c r="H120" s="76">
        <v>5986.294685502522</v>
      </c>
      <c r="I120" s="76">
        <v>34821.693390402354</v>
      </c>
      <c r="J120" s="76">
        <v>100.3218822479248</v>
      </c>
      <c r="K120" s="76">
        <v>24909.877132718746</v>
      </c>
      <c r="L120" s="76">
        <v>13209.556355022691</v>
      </c>
      <c r="M120" s="76">
        <v>32681.740603124999</v>
      </c>
      <c r="N120" s="76">
        <v>14132.316974609366</v>
      </c>
      <c r="O120" s="76">
        <v>57136.327266968758</v>
      </c>
      <c r="P120" s="76">
        <v>2553.0477287187514</v>
      </c>
      <c r="Q120" s="76">
        <v>29.929096221923828</v>
      </c>
      <c r="R120" s="76">
        <v>8597.7257812499938</v>
      </c>
      <c r="S120" s="76">
        <v>61684.038399075282</v>
      </c>
      <c r="T120" s="76">
        <v>18830.687393554701</v>
      </c>
      <c r="U120" s="76">
        <v>9436.9959648437471</v>
      </c>
      <c r="V120" s="76">
        <v>86362.75494006215</v>
      </c>
      <c r="W120" s="76">
        <v>5445.2404052734519</v>
      </c>
      <c r="X120" s="76">
        <v>19021.559215796889</v>
      </c>
      <c r="Y120" s="76">
        <v>14206.017257812498</v>
      </c>
      <c r="Z120" s="76">
        <v>456.56767941894526</v>
      </c>
      <c r="AA120" s="76">
        <v>37869.24881054688</v>
      </c>
      <c r="AB120" s="76">
        <v>23137.15621874998</v>
      </c>
      <c r="AC120" s="76">
        <v>32555.679553898957</v>
      </c>
      <c r="AD120" s="76">
        <v>50962.144749999999</v>
      </c>
      <c r="AE120" s="76">
        <v>11682.345191406266</v>
      </c>
      <c r="AF120" s="76">
        <v>16.563623195564514</v>
      </c>
      <c r="AG120" s="76">
        <v>30239.09764062499</v>
      </c>
      <c r="AH120" s="76">
        <v>62755.4051251817</v>
      </c>
      <c r="AI120" s="76">
        <v>13521.792675781251</v>
      </c>
      <c r="AJ120" s="76">
        <v>78.303712646484996</v>
      </c>
      <c r="AK120" s="76">
        <v>3072.795854413434</v>
      </c>
      <c r="AL120" s="76">
        <v>28591.717666015633</v>
      </c>
      <c r="AM120" s="76">
        <v>28413.692447076664</v>
      </c>
      <c r="AN120" s="76">
        <v>6375.0443359375004</v>
      </c>
      <c r="AO120" s="76">
        <v>51991.867746093754</v>
      </c>
      <c r="AP120" s="76">
        <v>491.88016064453103</v>
      </c>
      <c r="AQ120" s="76">
        <v>55919.22813867197</v>
      </c>
      <c r="AR120" s="76">
        <v>59977.677334585933</v>
      </c>
      <c r="AS120" s="76">
        <v>68462.637603515614</v>
      </c>
      <c r="AT120" s="76">
        <v>16676.914365020712</v>
      </c>
      <c r="AU120" s="76">
        <v>71806.716304687565</v>
      </c>
      <c r="AV120" s="76">
        <v>38780.370832031273</v>
      </c>
      <c r="AW120" s="76">
        <v>5131.6044515600897</v>
      </c>
      <c r="AX120" s="76">
        <v>59382.441066894535</v>
      </c>
      <c r="AY120" s="76">
        <v>55315.922052734335</v>
      </c>
    </row>
    <row r="121" spans="1:51" x14ac:dyDescent="0.25">
      <c r="A121" s="81">
        <v>43682</v>
      </c>
      <c r="B121" s="82">
        <v>24</v>
      </c>
      <c r="C121" s="76">
        <v>33533.86222656248</v>
      </c>
      <c r="D121" s="76">
        <v>40761.72507812499</v>
      </c>
      <c r="E121" s="76">
        <v>20887.220549080146</v>
      </c>
      <c r="F121" s="76">
        <v>61229.994682963705</v>
      </c>
      <c r="G121" s="76">
        <v>32035.779888629844</v>
      </c>
      <c r="H121" s="76">
        <v>6039.7642656743828</v>
      </c>
      <c r="I121" s="76">
        <v>29676.535748843708</v>
      </c>
      <c r="J121" s="76">
        <v>85.0144557952882</v>
      </c>
      <c r="K121" s="76">
        <v>21550.040207468752</v>
      </c>
      <c r="L121" s="76">
        <v>11390.483637257088</v>
      </c>
      <c r="M121" s="76">
        <v>31294.962245312527</v>
      </c>
      <c r="N121" s="76">
        <v>12265.416453124983</v>
      </c>
      <c r="O121" s="76">
        <v>48974.044414531214</v>
      </c>
      <c r="P121" s="76">
        <v>2273.9770820078197</v>
      </c>
      <c r="Q121" s="76">
        <v>29.203572750091549</v>
      </c>
      <c r="R121" s="76">
        <v>7214.0160278320245</v>
      </c>
      <c r="S121" s="76">
        <v>52973.327783840905</v>
      </c>
      <c r="T121" s="76">
        <v>16072.262193359373</v>
      </c>
      <c r="U121" s="76">
        <v>8014.6893798828196</v>
      </c>
      <c r="V121" s="76">
        <v>73218.841900999672</v>
      </c>
      <c r="W121" s="76">
        <v>4889.2403076172004</v>
      </c>
      <c r="X121" s="76">
        <v>17280.123195265609</v>
      </c>
      <c r="Y121" s="76">
        <v>12963.073558593747</v>
      </c>
      <c r="Z121" s="76">
        <v>437.16023742675787</v>
      </c>
      <c r="AA121" s="76">
        <v>31793.986947265614</v>
      </c>
      <c r="AB121" s="76">
        <v>20363.302871093772</v>
      </c>
      <c r="AC121" s="76">
        <v>28159.159918258058</v>
      </c>
      <c r="AD121" s="76">
        <v>43143.468082031293</v>
      </c>
      <c r="AE121" s="76">
        <v>10299.792708007786</v>
      </c>
      <c r="AF121" s="76">
        <v>16.563623195564514</v>
      </c>
      <c r="AG121" s="76">
        <v>25693.365515624992</v>
      </c>
      <c r="AH121" s="76">
        <v>48398.404109556701</v>
      </c>
      <c r="AI121" s="76">
        <v>11931.37646484375</v>
      </c>
      <c r="AJ121" s="76">
        <v>68.410123779296896</v>
      </c>
      <c r="AK121" s="76">
        <v>3038.9414720892146</v>
      </c>
      <c r="AL121" s="76">
        <v>23840.312076171886</v>
      </c>
      <c r="AM121" s="76">
        <v>24027.022308404761</v>
      </c>
      <c r="AN121" s="76">
        <v>5113.1645507812518</v>
      </c>
      <c r="AO121" s="76">
        <v>45034.096866699234</v>
      </c>
      <c r="AP121" s="76">
        <v>425.46326330566399</v>
      </c>
      <c r="AQ121" s="76">
        <v>49692.872269531275</v>
      </c>
      <c r="AR121" s="76">
        <v>51993.118350828147</v>
      </c>
      <c r="AS121" s="76">
        <v>57859.647210937495</v>
      </c>
      <c r="AT121" s="76">
        <v>15292.987415958214</v>
      </c>
      <c r="AU121" s="76">
        <v>61677.021806640631</v>
      </c>
      <c r="AV121" s="76">
        <v>31990.290261718732</v>
      </c>
      <c r="AW121" s="76">
        <v>6273.2876244340514</v>
      </c>
      <c r="AX121" s="76">
        <v>50233.509492187521</v>
      </c>
      <c r="AY121" s="76">
        <v>48905.617884765707</v>
      </c>
    </row>
    <row r="122" spans="1:51" x14ac:dyDescent="0.25">
      <c r="A122" s="81">
        <v>43683</v>
      </c>
      <c r="B122" s="82">
        <v>1</v>
      </c>
      <c r="C122" s="76">
        <v>28903.925542968795</v>
      </c>
      <c r="D122" s="76">
        <v>34932.360499999966</v>
      </c>
      <c r="E122" s="76">
        <v>17770.779719002036</v>
      </c>
      <c r="F122" s="76">
        <v>52197.1080267137</v>
      </c>
      <c r="G122" s="76">
        <v>26510.680533161121</v>
      </c>
      <c r="H122" s="76">
        <v>5922.4720477837745</v>
      </c>
      <c r="I122" s="76">
        <v>25798.955702273415</v>
      </c>
      <c r="J122" s="76">
        <v>73.892189025878807</v>
      </c>
      <c r="K122" s="76">
        <v>18186.514470578131</v>
      </c>
      <c r="L122" s="76">
        <v>10899.972279850801</v>
      </c>
      <c r="M122" s="76">
        <v>28503.659588281262</v>
      </c>
      <c r="N122" s="76">
        <v>10886.920751953116</v>
      </c>
      <c r="O122" s="76">
        <v>41548.892219742214</v>
      </c>
      <c r="P122" s="76">
        <v>2509.8211424453102</v>
      </c>
      <c r="Q122" s="76">
        <v>29.396548271179199</v>
      </c>
      <c r="R122" s="76">
        <v>5881.9226928710923</v>
      </c>
      <c r="S122" s="76">
        <v>43806.237615872145</v>
      </c>
      <c r="T122" s="76">
        <v>14034.098302734383</v>
      </c>
      <c r="U122" s="76">
        <v>7041.9050556640614</v>
      </c>
      <c r="V122" s="76">
        <v>60625.321994749684</v>
      </c>
      <c r="W122" s="76">
        <v>4541.0741210937495</v>
      </c>
      <c r="X122" s="76">
        <v>14997.793784250032</v>
      </c>
      <c r="Y122" s="76">
        <v>12620.429000000007</v>
      </c>
      <c r="Z122" s="76">
        <v>410.78747139282234</v>
      </c>
      <c r="AA122" s="76">
        <v>26037.849411132815</v>
      </c>
      <c r="AB122" s="76">
        <v>17991.820191406281</v>
      </c>
      <c r="AC122" s="76">
        <v>24525.743879680584</v>
      </c>
      <c r="AD122" s="76">
        <v>35549.94300390625</v>
      </c>
      <c r="AE122" s="76">
        <v>9071.1711298828432</v>
      </c>
      <c r="AF122" s="76">
        <v>16.563623195564514</v>
      </c>
      <c r="AG122" s="76">
        <v>21196.230488281246</v>
      </c>
      <c r="AH122" s="76">
        <v>36834.899761900393</v>
      </c>
      <c r="AI122" s="76">
        <v>10442.43544921875</v>
      </c>
      <c r="AJ122" s="76">
        <v>76.983081054687943</v>
      </c>
      <c r="AK122" s="76">
        <v>3054.2379808782762</v>
      </c>
      <c r="AL122" s="76">
        <v>18870.477933593746</v>
      </c>
      <c r="AM122" s="76">
        <v>20057.351386529728</v>
      </c>
      <c r="AN122" s="76">
        <v>3806.8679199218823</v>
      </c>
      <c r="AO122" s="76">
        <v>37964.651550292991</v>
      </c>
      <c r="AP122" s="76">
        <v>328.18740637207003</v>
      </c>
      <c r="AQ122" s="76">
        <v>43989.870230468732</v>
      </c>
      <c r="AR122" s="76">
        <v>43857.31456733591</v>
      </c>
      <c r="AS122" s="76">
        <v>47237.268919921873</v>
      </c>
      <c r="AT122" s="76">
        <v>14176.008592114458</v>
      </c>
      <c r="AU122" s="76">
        <v>51833.19618164064</v>
      </c>
      <c r="AV122" s="76">
        <v>26018.422492187459</v>
      </c>
      <c r="AW122" s="76">
        <v>6826.5609990753073</v>
      </c>
      <c r="AX122" s="76">
        <v>40284.772729492186</v>
      </c>
      <c r="AY122" s="76">
        <v>43491.859785156274</v>
      </c>
    </row>
    <row r="123" spans="1:51" x14ac:dyDescent="0.25">
      <c r="A123" s="81">
        <v>43683</v>
      </c>
      <c r="B123" s="82">
        <v>2</v>
      </c>
      <c r="C123" s="76">
        <v>26715.425124999994</v>
      </c>
      <c r="D123" s="76">
        <v>29910.565078124975</v>
      </c>
      <c r="E123" s="76">
        <v>15551.517941658267</v>
      </c>
      <c r="F123" s="76">
        <v>46066.823419291817</v>
      </c>
      <c r="G123" s="76">
        <v>22754.22113081739</v>
      </c>
      <c r="H123" s="76">
        <v>5867.8319384556498</v>
      </c>
      <c r="I123" s="76">
        <v>22719.07243608986</v>
      </c>
      <c r="J123" s="76">
        <v>68.382434844970703</v>
      </c>
      <c r="K123" s="76">
        <v>15593.999615296894</v>
      </c>
      <c r="L123" s="76">
        <v>10502.189468647712</v>
      </c>
      <c r="M123" s="76">
        <v>26816.39981132809</v>
      </c>
      <c r="N123" s="76">
        <v>10441.307076171877</v>
      </c>
      <c r="O123" s="76">
        <v>35908.596052218738</v>
      </c>
      <c r="P123" s="76">
        <v>2303.5573413046905</v>
      </c>
      <c r="Q123" s="76">
        <v>28.829641342163089</v>
      </c>
      <c r="R123" s="76">
        <v>4866.1639770507818</v>
      </c>
      <c r="S123" s="76">
        <v>36533.856108059648</v>
      </c>
      <c r="T123" s="76">
        <v>13085.42363964843</v>
      </c>
      <c r="U123" s="76">
        <v>6436.5832363281188</v>
      </c>
      <c r="V123" s="76">
        <v>51305.078643187146</v>
      </c>
      <c r="W123" s="76">
        <v>4195.8761718749993</v>
      </c>
      <c r="X123" s="76">
        <v>14026.611832374918</v>
      </c>
      <c r="Y123" s="76">
        <v>11787.82568359375</v>
      </c>
      <c r="Z123" s="76">
        <v>402.76630010986332</v>
      </c>
      <c r="AA123" s="76">
        <v>21916.769831054688</v>
      </c>
      <c r="AB123" s="76">
        <v>16317.581425781265</v>
      </c>
      <c r="AC123" s="76">
        <v>22371.159024687735</v>
      </c>
      <c r="AD123" s="76">
        <v>29879.478730468763</v>
      </c>
      <c r="AE123" s="76">
        <v>7788.1950576172085</v>
      </c>
      <c r="AF123" s="76">
        <v>16.563623195564514</v>
      </c>
      <c r="AG123" s="76">
        <v>17722.284519531244</v>
      </c>
      <c r="AH123" s="76">
        <v>29392.853871275413</v>
      </c>
      <c r="AI123" s="76">
        <v>9164.6277343750007</v>
      </c>
      <c r="AJ123" s="76">
        <v>72.588157958984397</v>
      </c>
      <c r="AK123" s="76">
        <v>2836.5839891790583</v>
      </c>
      <c r="AL123" s="76">
        <v>15131.512072265648</v>
      </c>
      <c r="AM123" s="76">
        <v>16891.246161920386</v>
      </c>
      <c r="AN123" s="76">
        <v>2964.214501953139</v>
      </c>
      <c r="AO123" s="76">
        <v>32572.538289062493</v>
      </c>
      <c r="AP123" s="76">
        <v>312.70051293945301</v>
      </c>
      <c r="AQ123" s="76">
        <v>39800.891025390607</v>
      </c>
      <c r="AR123" s="76">
        <v>37583.890040296828</v>
      </c>
      <c r="AS123" s="76">
        <v>38630.312070312502</v>
      </c>
      <c r="AT123" s="76">
        <v>13284.041223645703</v>
      </c>
      <c r="AU123" s="76">
        <v>44384.545654296839</v>
      </c>
      <c r="AV123" s="76">
        <v>21755.872878906244</v>
      </c>
      <c r="AW123" s="76">
        <v>6210.4621589280696</v>
      </c>
      <c r="AX123" s="76">
        <v>32644.59929077149</v>
      </c>
      <c r="AY123" s="76">
        <v>39490.059466796934</v>
      </c>
    </row>
    <row r="124" spans="1:51" x14ac:dyDescent="0.25">
      <c r="A124" s="81">
        <v>43683</v>
      </c>
      <c r="B124" s="82">
        <v>3</v>
      </c>
      <c r="C124" s="76">
        <v>26342.765798828168</v>
      </c>
      <c r="D124" s="76">
        <v>27104.605515625008</v>
      </c>
      <c r="E124" s="76">
        <v>14322.504386970755</v>
      </c>
      <c r="F124" s="76">
        <v>43306.596138041816</v>
      </c>
      <c r="G124" s="76">
        <v>21062.591388629895</v>
      </c>
      <c r="H124" s="76">
        <v>5950.048378690014</v>
      </c>
      <c r="I124" s="76">
        <v>21238.147639957031</v>
      </c>
      <c r="J124" s="76">
        <v>58.516151428222699</v>
      </c>
      <c r="K124" s="76">
        <v>14249.34635050782</v>
      </c>
      <c r="L124" s="76">
        <v>10233.537678092998</v>
      </c>
      <c r="M124" s="76">
        <v>25611.62237617189</v>
      </c>
      <c r="N124" s="76">
        <v>9878.3892773437547</v>
      </c>
      <c r="O124" s="76">
        <v>32734.037464500001</v>
      </c>
      <c r="P124" s="76">
        <v>2165.2123516093889</v>
      </c>
      <c r="Q124" s="76">
        <v>28.790776729583754</v>
      </c>
      <c r="R124" s="76">
        <v>4340.8968566894528</v>
      </c>
      <c r="S124" s="76">
        <v>32634.353615872114</v>
      </c>
      <c r="T124" s="76">
        <v>12268.997010742205</v>
      </c>
      <c r="U124" s="76">
        <v>6221.4419042968802</v>
      </c>
      <c r="V124" s="76">
        <v>45851.724787718435</v>
      </c>
      <c r="W124" s="76">
        <v>4220.7450439453114</v>
      </c>
      <c r="X124" s="76">
        <v>13719.72077642186</v>
      </c>
      <c r="Y124" s="76">
        <v>10872.347312499996</v>
      </c>
      <c r="Z124" s="76">
        <v>402.20782810668942</v>
      </c>
      <c r="AA124" s="76">
        <v>19121.627809570291</v>
      </c>
      <c r="AB124" s="76">
        <v>15307.31894433593</v>
      </c>
      <c r="AC124" s="76">
        <v>21292.939547947684</v>
      </c>
      <c r="AD124" s="76">
        <v>26543.369865234377</v>
      </c>
      <c r="AE124" s="76">
        <v>7387.6853193359148</v>
      </c>
      <c r="AF124" s="76">
        <v>16.563623195564514</v>
      </c>
      <c r="AG124" s="76">
        <v>15582.920874999996</v>
      </c>
      <c r="AH124" s="76">
        <v>27270.593238462978</v>
      </c>
      <c r="AI124" s="76">
        <v>8385.3653808593735</v>
      </c>
      <c r="AJ124" s="76">
        <v>70.089352539062958</v>
      </c>
      <c r="AK124" s="76">
        <v>2714.6247606634338</v>
      </c>
      <c r="AL124" s="76">
        <v>13020.511360351562</v>
      </c>
      <c r="AM124" s="76">
        <v>14831.376491021954</v>
      </c>
      <c r="AN124" s="76">
        <v>2547.9527832031199</v>
      </c>
      <c r="AO124" s="76">
        <v>29449.999521484409</v>
      </c>
      <c r="AP124" s="76">
        <v>313.75608825683588</v>
      </c>
      <c r="AQ124" s="76">
        <v>37372.736748046911</v>
      </c>
      <c r="AR124" s="76">
        <v>33707.844588218773</v>
      </c>
      <c r="AS124" s="76">
        <v>33982.325005859377</v>
      </c>
      <c r="AT124" s="76">
        <v>12823.294561083201</v>
      </c>
      <c r="AU124" s="76">
        <v>40707.016484374959</v>
      </c>
      <c r="AV124" s="76">
        <v>19332.523648437505</v>
      </c>
      <c r="AW124" s="76">
        <v>4713.2342782345668</v>
      </c>
      <c r="AX124" s="76">
        <v>28309.640723876953</v>
      </c>
      <c r="AY124" s="76">
        <v>36802.253718750006</v>
      </c>
    </row>
    <row r="125" spans="1:51" x14ac:dyDescent="0.25">
      <c r="A125" s="81">
        <v>43683</v>
      </c>
      <c r="B125" s="82">
        <v>4</v>
      </c>
      <c r="C125" s="76">
        <v>25922.055333984354</v>
      </c>
      <c r="D125" s="76">
        <v>26006.298257812534</v>
      </c>
      <c r="E125" s="76">
        <v>13602.444094002021</v>
      </c>
      <c r="F125" s="76">
        <v>41892.795196635569</v>
      </c>
      <c r="G125" s="76">
        <v>20461.626074176751</v>
      </c>
      <c r="H125" s="76">
        <v>5884.0497685962573</v>
      </c>
      <c r="I125" s="76">
        <v>20406.502488398459</v>
      </c>
      <c r="J125" s="76">
        <v>58.8835544586182</v>
      </c>
      <c r="K125" s="76">
        <v>13503.413619523424</v>
      </c>
      <c r="L125" s="76">
        <v>9857.4161646398697</v>
      </c>
      <c r="M125" s="76">
        <v>25246.276512109449</v>
      </c>
      <c r="N125" s="76">
        <v>9683.044439453126</v>
      </c>
      <c r="O125" s="76">
        <v>31479.307410687503</v>
      </c>
      <c r="P125" s="76">
        <v>2146.2661375859298</v>
      </c>
      <c r="Q125" s="76">
        <v>28.481393814086911</v>
      </c>
      <c r="R125" s="76">
        <v>4104.9309204101546</v>
      </c>
      <c r="S125" s="76">
        <v>30576.648849270547</v>
      </c>
      <c r="T125" s="76">
        <v>12073.67912500001</v>
      </c>
      <c r="U125" s="76">
        <v>6110.7755830078104</v>
      </c>
      <c r="V125" s="76">
        <v>43166.731682249701</v>
      </c>
      <c r="W125" s="76">
        <v>4143.2271728515607</v>
      </c>
      <c r="X125" s="76">
        <v>13108.378015593749</v>
      </c>
      <c r="Y125" s="76">
        <v>10462.266546875002</v>
      </c>
      <c r="Z125" s="76">
        <v>431.8845850708006</v>
      </c>
      <c r="AA125" s="76">
        <v>17820.167036132822</v>
      </c>
      <c r="AB125" s="76">
        <v>15104.43406249999</v>
      </c>
      <c r="AC125" s="76">
        <v>20922.430247993918</v>
      </c>
      <c r="AD125" s="76">
        <v>25316.921640625031</v>
      </c>
      <c r="AE125" s="76">
        <v>7423.2386855469049</v>
      </c>
      <c r="AF125" s="76">
        <v>16.563623195564514</v>
      </c>
      <c r="AG125" s="76">
        <v>14684.106738281253</v>
      </c>
      <c r="AH125" s="76">
        <v>25530.604257994171</v>
      </c>
      <c r="AI125" s="76">
        <v>8088.400585937502</v>
      </c>
      <c r="AJ125" s="76">
        <v>72.155060058594046</v>
      </c>
      <c r="AK125" s="76">
        <v>2660.8136278509328</v>
      </c>
      <c r="AL125" s="76">
        <v>12104.42279785155</v>
      </c>
      <c r="AM125" s="76">
        <v>14296.622084771951</v>
      </c>
      <c r="AN125" s="76">
        <v>2376.9147460937493</v>
      </c>
      <c r="AO125" s="76">
        <v>27677.557029785155</v>
      </c>
      <c r="AP125" s="76">
        <v>270.48402148437503</v>
      </c>
      <c r="AQ125" s="76">
        <v>36144.181786132809</v>
      </c>
      <c r="AR125" s="76">
        <v>31997.437156031207</v>
      </c>
      <c r="AS125" s="76">
        <v>31881.270642578125</v>
      </c>
      <c r="AT125" s="76">
        <v>12677.722342833207</v>
      </c>
      <c r="AU125" s="76">
        <v>38933.682642578118</v>
      </c>
      <c r="AV125" s="76">
        <v>18202.088667968776</v>
      </c>
      <c r="AW125" s="76">
        <v>3997.1080580045368</v>
      </c>
      <c r="AX125" s="76">
        <v>26349.224842529293</v>
      </c>
      <c r="AY125" s="76">
        <v>35938.4203203125</v>
      </c>
    </row>
    <row r="126" spans="1:51" x14ac:dyDescent="0.25">
      <c r="A126" s="81">
        <v>43683</v>
      </c>
      <c r="B126" s="82">
        <v>5</v>
      </c>
      <c r="C126" s="76">
        <v>25725.060175781251</v>
      </c>
      <c r="D126" s="76">
        <v>25763.034441406264</v>
      </c>
      <c r="E126" s="76">
        <v>13329.538395759822</v>
      </c>
      <c r="F126" s="76">
        <v>41331.818378276206</v>
      </c>
      <c r="G126" s="76">
        <v>20060.104470661088</v>
      </c>
      <c r="H126" s="76">
        <v>6034.0061694712658</v>
      </c>
      <c r="I126" s="76">
        <v>20097.516560097672</v>
      </c>
      <c r="J126" s="76">
        <v>57.8763332366943</v>
      </c>
      <c r="K126" s="76">
        <v>13204.544173773442</v>
      </c>
      <c r="L126" s="76">
        <v>9510.7174518508255</v>
      </c>
      <c r="M126" s="76">
        <v>25737.596045312552</v>
      </c>
      <c r="N126" s="76">
        <v>9721.5605136718659</v>
      </c>
      <c r="O126" s="76">
        <v>31218.035058601541</v>
      </c>
      <c r="P126" s="76">
        <v>2182.8057352968708</v>
      </c>
      <c r="Q126" s="76">
        <v>28.631094932556152</v>
      </c>
      <c r="R126" s="76">
        <v>4051.3279113769549</v>
      </c>
      <c r="S126" s="76">
        <v>29800.209756497119</v>
      </c>
      <c r="T126" s="76">
        <v>12097.358734375021</v>
      </c>
      <c r="U126" s="76">
        <v>6176.70283496094</v>
      </c>
      <c r="V126" s="76">
        <v>42127.706568968453</v>
      </c>
      <c r="W126" s="76">
        <v>4026.2641845703097</v>
      </c>
      <c r="X126" s="76">
        <v>13303.454973828171</v>
      </c>
      <c r="Y126" s="76">
        <v>10407.933374999999</v>
      </c>
      <c r="Z126" s="76">
        <v>391.54456049194312</v>
      </c>
      <c r="AA126" s="76">
        <v>17373.063852539031</v>
      </c>
      <c r="AB126" s="76">
        <v>15155.914034179717</v>
      </c>
      <c r="AC126" s="76">
        <v>20591.953303175069</v>
      </c>
      <c r="AD126" s="76">
        <v>24694.491400390627</v>
      </c>
      <c r="AE126" s="76">
        <v>7048.1550712890912</v>
      </c>
      <c r="AF126" s="76">
        <v>16.563623195564514</v>
      </c>
      <c r="AG126" s="76">
        <v>14407.414507812495</v>
      </c>
      <c r="AH126" s="76">
        <v>26061.89698065041</v>
      </c>
      <c r="AI126" s="76">
        <v>7953.9664062500005</v>
      </c>
      <c r="AJ126" s="76">
        <v>72.116156005858869</v>
      </c>
      <c r="AK126" s="76">
        <v>2687.7171678899958</v>
      </c>
      <c r="AL126" s="76">
        <v>11575.429522460943</v>
      </c>
      <c r="AM126" s="76">
        <v>13918.291743951615</v>
      </c>
      <c r="AN126" s="76">
        <v>2340.8347656250025</v>
      </c>
      <c r="AO126" s="76">
        <v>27316.693266601567</v>
      </c>
      <c r="AP126" s="76">
        <v>302.76405114746092</v>
      </c>
      <c r="AQ126" s="76">
        <v>35400.578113281241</v>
      </c>
      <c r="AR126" s="76">
        <v>31562.765792378897</v>
      </c>
      <c r="AS126" s="76">
        <v>30958.055784179691</v>
      </c>
      <c r="AT126" s="76">
        <v>12565.237323801968</v>
      </c>
      <c r="AU126" s="76">
        <v>38208.918416015622</v>
      </c>
      <c r="AV126" s="76">
        <v>17782.309417968729</v>
      </c>
      <c r="AW126" s="76">
        <v>2316.1298013394085</v>
      </c>
      <c r="AX126" s="76">
        <v>25999.818864746103</v>
      </c>
      <c r="AY126" s="76">
        <v>36085.352697265662</v>
      </c>
    </row>
    <row r="127" spans="1:51" x14ac:dyDescent="0.25">
      <c r="A127" s="81">
        <v>43683</v>
      </c>
      <c r="B127" s="82">
        <v>6</v>
      </c>
      <c r="C127" s="76">
        <v>26537.373441406216</v>
      </c>
      <c r="D127" s="76">
        <v>26981.115261718722</v>
      </c>
      <c r="E127" s="76">
        <v>13941.614606697325</v>
      </c>
      <c r="F127" s="76">
        <v>42963.047979838673</v>
      </c>
      <c r="G127" s="76">
        <v>21321.21780269239</v>
      </c>
      <c r="H127" s="76">
        <v>6084.3211413775271</v>
      </c>
      <c r="I127" s="76">
        <v>21054.66985249611</v>
      </c>
      <c r="J127" s="76">
        <v>58.387375831603897</v>
      </c>
      <c r="K127" s="76">
        <v>13922.788460804688</v>
      </c>
      <c r="L127" s="76">
        <v>9955.0608608351722</v>
      </c>
      <c r="M127" s="76">
        <v>25953.906870703158</v>
      </c>
      <c r="N127" s="76">
        <v>10059.788355468747</v>
      </c>
      <c r="O127" s="76">
        <v>32575.81582022658</v>
      </c>
      <c r="P127" s="76">
        <v>2232.7920444921797</v>
      </c>
      <c r="Q127" s="76">
        <v>29.318536281585693</v>
      </c>
      <c r="R127" s="76">
        <v>4347.9669433593745</v>
      </c>
      <c r="S127" s="76">
        <v>31028.872050442398</v>
      </c>
      <c r="T127" s="76">
        <v>12654.359626953132</v>
      </c>
      <c r="U127" s="76">
        <v>6539.1911650390603</v>
      </c>
      <c r="V127" s="76">
        <v>44362.72522326529</v>
      </c>
      <c r="W127" s="76">
        <v>3775.2951171875006</v>
      </c>
      <c r="X127" s="76">
        <v>13792.811170953108</v>
      </c>
      <c r="Y127" s="76">
        <v>11024.76959765625</v>
      </c>
      <c r="Z127" s="76">
        <v>381.79595432739245</v>
      </c>
      <c r="AA127" s="76">
        <v>18865.805907226564</v>
      </c>
      <c r="AB127" s="76">
        <v>15547.592834960948</v>
      </c>
      <c r="AC127" s="76">
        <v>21388.445720158674</v>
      </c>
      <c r="AD127" s="76">
        <v>26441.312587890618</v>
      </c>
      <c r="AE127" s="76">
        <v>7371.8448730469008</v>
      </c>
      <c r="AF127" s="76">
        <v>16.563623195564514</v>
      </c>
      <c r="AG127" s="76">
        <v>15330.048984375</v>
      </c>
      <c r="AH127" s="76">
        <v>28069.915519712944</v>
      </c>
      <c r="AI127" s="76">
        <v>8370.9754394531246</v>
      </c>
      <c r="AJ127" s="76">
        <v>82.117663085937778</v>
      </c>
      <c r="AK127" s="76">
        <v>2855.3554491399959</v>
      </c>
      <c r="AL127" s="76">
        <v>12517.886658203151</v>
      </c>
      <c r="AM127" s="76">
        <v>14848.409566217269</v>
      </c>
      <c r="AN127" s="76">
        <v>2577.0100341796915</v>
      </c>
      <c r="AO127" s="76">
        <v>28510.862627929677</v>
      </c>
      <c r="AP127" s="76">
        <v>332.40232299804796</v>
      </c>
      <c r="AQ127" s="76">
        <v>36253.386346679683</v>
      </c>
      <c r="AR127" s="76">
        <v>32775.476598499976</v>
      </c>
      <c r="AS127" s="76">
        <v>33014.411362304701</v>
      </c>
      <c r="AT127" s="76">
        <v>12724.603662051966</v>
      </c>
      <c r="AU127" s="76">
        <v>39528.19124609376</v>
      </c>
      <c r="AV127" s="76">
        <v>19126.321499999984</v>
      </c>
      <c r="AW127" s="76">
        <v>2255.8774812036168</v>
      </c>
      <c r="AX127" s="76">
        <v>27745.167662353524</v>
      </c>
      <c r="AY127" s="76">
        <v>37003.705771484383</v>
      </c>
    </row>
    <row r="128" spans="1:51" x14ac:dyDescent="0.25">
      <c r="A128" s="81">
        <v>43683</v>
      </c>
      <c r="B128" s="82">
        <v>7</v>
      </c>
      <c r="C128" s="76">
        <v>32409.589736328129</v>
      </c>
      <c r="D128" s="76">
        <v>33745.419386718742</v>
      </c>
      <c r="E128" s="76">
        <v>19076.229758064521</v>
      </c>
      <c r="F128" s="76">
        <v>55449.033790385532</v>
      </c>
      <c r="G128" s="76">
        <v>28095.822740192383</v>
      </c>
      <c r="H128" s="76">
        <v>6496.1746986587723</v>
      </c>
      <c r="I128" s="76">
        <v>25931.431622640641</v>
      </c>
      <c r="J128" s="76">
        <v>68.775646209716697</v>
      </c>
      <c r="K128" s="76">
        <v>16988.710549468735</v>
      </c>
      <c r="L128" s="76">
        <v>11438.224453358614</v>
      </c>
      <c r="M128" s="76">
        <v>29668.770850781268</v>
      </c>
      <c r="N128" s="76">
        <v>13097.338343749996</v>
      </c>
      <c r="O128" s="76">
        <v>40939.706757015585</v>
      </c>
      <c r="P128" s="76">
        <v>2609.2944065624984</v>
      </c>
      <c r="Q128" s="76">
        <v>30.326483726501461</v>
      </c>
      <c r="R128" s="76">
        <v>5987.3194091796813</v>
      </c>
      <c r="S128" s="76">
        <v>39175.163100247111</v>
      </c>
      <c r="T128" s="76">
        <v>15613.871847656268</v>
      </c>
      <c r="U128" s="76">
        <v>8703.2685175781171</v>
      </c>
      <c r="V128" s="76">
        <v>59286.2011861559</v>
      </c>
      <c r="W128" s="76">
        <v>4258.44660644533</v>
      </c>
      <c r="X128" s="76">
        <v>14924.554051671863</v>
      </c>
      <c r="Y128" s="76">
        <v>13218.272433593753</v>
      </c>
      <c r="Z128" s="76">
        <v>384.69195427246086</v>
      </c>
      <c r="AA128" s="76">
        <v>24418.950212890632</v>
      </c>
      <c r="AB128" s="76">
        <v>19671.490050781245</v>
      </c>
      <c r="AC128" s="76">
        <v>26838.924110916367</v>
      </c>
      <c r="AD128" s="76">
        <v>35492.27149218753</v>
      </c>
      <c r="AE128" s="76">
        <v>8748.7982753906399</v>
      </c>
      <c r="AF128" s="76">
        <v>16.563623195564514</v>
      </c>
      <c r="AG128" s="76">
        <v>19955.47514453125</v>
      </c>
      <c r="AH128" s="76">
        <v>37848.833300962942</v>
      </c>
      <c r="AI128" s="76">
        <v>10056.0357421875</v>
      </c>
      <c r="AJ128" s="76">
        <v>78.854257080077844</v>
      </c>
      <c r="AK128" s="76">
        <v>3180.1828295110895</v>
      </c>
      <c r="AL128" s="76">
        <v>16202.652799804677</v>
      </c>
      <c r="AM128" s="76">
        <v>20113.994799615681</v>
      </c>
      <c r="AN128" s="76">
        <v>3884.5989746093683</v>
      </c>
      <c r="AO128" s="76">
        <v>35471.483170898457</v>
      </c>
      <c r="AP128" s="76">
        <v>338.05729357910189</v>
      </c>
      <c r="AQ128" s="76">
        <v>42523.778656249968</v>
      </c>
      <c r="AR128" s="76">
        <v>41077.473106593767</v>
      </c>
      <c r="AS128" s="76">
        <v>42693.340757812512</v>
      </c>
      <c r="AT128" s="76">
        <v>14992.975970583226</v>
      </c>
      <c r="AU128" s="76">
        <v>51453.965101562506</v>
      </c>
      <c r="AV128" s="76">
        <v>24286.021042968754</v>
      </c>
      <c r="AW128" s="76">
        <v>2979.4363510942103</v>
      </c>
      <c r="AX128" s="76">
        <v>35615.067135009769</v>
      </c>
      <c r="AY128" s="76">
        <v>44207.371859374958</v>
      </c>
    </row>
    <row r="129" spans="1:51" x14ac:dyDescent="0.25">
      <c r="A129" s="81">
        <v>43683</v>
      </c>
      <c r="B129" s="82">
        <v>8</v>
      </c>
      <c r="C129" s="76">
        <v>41152.088140624968</v>
      </c>
      <c r="D129" s="76">
        <v>40576.926203125018</v>
      </c>
      <c r="E129" s="76">
        <v>22652.728849861403</v>
      </c>
      <c r="F129" s="76">
        <v>70402.333936870011</v>
      </c>
      <c r="G129" s="76">
        <v>33934.717450651624</v>
      </c>
      <c r="H129" s="76">
        <v>7968.8514416743819</v>
      </c>
      <c r="I129" s="76">
        <v>35156.265935367206</v>
      </c>
      <c r="J129" s="76">
        <v>85.623319625854407</v>
      </c>
      <c r="K129" s="76">
        <v>21074.246332656228</v>
      </c>
      <c r="L129" s="76">
        <v>12901.121977717999</v>
      </c>
      <c r="M129" s="76">
        <v>34810.17976640624</v>
      </c>
      <c r="N129" s="76">
        <v>14478.311251953111</v>
      </c>
      <c r="O129" s="76">
        <v>52408.389666015639</v>
      </c>
      <c r="P129" s="76">
        <v>2990.6570611808561</v>
      </c>
      <c r="Q129" s="76">
        <v>31.339417934417732</v>
      </c>
      <c r="R129" s="76">
        <v>6447.2190917968719</v>
      </c>
      <c r="S129" s="76">
        <v>46754.160334622109</v>
      </c>
      <c r="T129" s="76">
        <v>17418.08420898439</v>
      </c>
      <c r="U129" s="76">
        <v>9433.4780488281212</v>
      </c>
      <c r="V129" s="76">
        <v>70109.049654905903</v>
      </c>
      <c r="W129" s="76">
        <v>4839.6511718749998</v>
      </c>
      <c r="X129" s="76">
        <v>19281.480071937494</v>
      </c>
      <c r="Y129" s="76">
        <v>16439.338210937494</v>
      </c>
      <c r="Z129" s="76">
        <v>399.85793229980459</v>
      </c>
      <c r="AA129" s="76">
        <v>29368.457248046834</v>
      </c>
      <c r="AB129" s="76">
        <v>27901.972460937512</v>
      </c>
      <c r="AC129" s="76">
        <v>32174.4534393746</v>
      </c>
      <c r="AD129" s="76">
        <v>39876.606363281244</v>
      </c>
      <c r="AE129" s="76">
        <v>9816.2732460937696</v>
      </c>
      <c r="AF129" s="76">
        <v>16.563623195564514</v>
      </c>
      <c r="AG129" s="76">
        <v>24717.85655859375</v>
      </c>
      <c r="AH129" s="76">
        <v>41962.966785337921</v>
      </c>
      <c r="AI129" s="76">
        <v>12242.281640625</v>
      </c>
      <c r="AJ129" s="76">
        <v>136.46306811523527</v>
      </c>
      <c r="AK129" s="76">
        <v>3536.1583747957279</v>
      </c>
      <c r="AL129" s="76">
        <v>18708.755292968759</v>
      </c>
      <c r="AM129" s="76">
        <v>23264.797941217235</v>
      </c>
      <c r="AN129" s="76">
        <v>4450.3666503906188</v>
      </c>
      <c r="AO129" s="76">
        <v>44039.261246093753</v>
      </c>
      <c r="AP129" s="76">
        <v>396.78131164550695</v>
      </c>
      <c r="AQ129" s="76">
        <v>56402.410205078122</v>
      </c>
      <c r="AR129" s="76">
        <v>51400.804028226645</v>
      </c>
      <c r="AS129" s="76">
        <v>50487.439998046873</v>
      </c>
      <c r="AT129" s="76">
        <v>17126.028284614447</v>
      </c>
      <c r="AU129" s="76">
        <v>64435.01787499999</v>
      </c>
      <c r="AV129" s="76">
        <v>25988.618656249979</v>
      </c>
      <c r="AW129" s="76">
        <v>3027.3750039062502</v>
      </c>
      <c r="AX129" s="76">
        <v>41290.500959472665</v>
      </c>
      <c r="AY129" s="76">
        <v>60338.811105468812</v>
      </c>
    </row>
    <row r="130" spans="1:51" x14ac:dyDescent="0.25">
      <c r="A130" s="81">
        <v>43683</v>
      </c>
      <c r="B130" s="82">
        <v>9</v>
      </c>
      <c r="C130" s="76">
        <v>45440.213449218718</v>
      </c>
      <c r="D130" s="76">
        <v>44821.071554687507</v>
      </c>
      <c r="E130" s="76">
        <v>22030.226379158237</v>
      </c>
      <c r="F130" s="76">
        <v>72410.658417338753</v>
      </c>
      <c r="G130" s="76">
        <v>38667.535754935081</v>
      </c>
      <c r="H130" s="76">
        <v>10089.85652720564</v>
      </c>
      <c r="I130" s="76">
        <v>40706.253455953127</v>
      </c>
      <c r="J130" s="76">
        <v>100.45183753967289</v>
      </c>
      <c r="K130" s="76">
        <v>23726.318881531253</v>
      </c>
      <c r="L130" s="76">
        <v>14517.619471280492</v>
      </c>
      <c r="M130" s="76">
        <v>40606.029348437522</v>
      </c>
      <c r="N130" s="76">
        <v>13343.488460937495</v>
      </c>
      <c r="O130" s="76">
        <v>59385.500072875002</v>
      </c>
      <c r="P130" s="76">
        <v>3020.7873170702678</v>
      </c>
      <c r="Q130" s="76">
        <v>33.589179992675788</v>
      </c>
      <c r="R130" s="76">
        <v>5566.2730224609386</v>
      </c>
      <c r="S130" s="76">
        <v>49047.675002590877</v>
      </c>
      <c r="T130" s="76">
        <v>17763.174343749979</v>
      </c>
      <c r="U130" s="76">
        <v>8510.2271054687499</v>
      </c>
      <c r="V130" s="76">
        <v>66507.00817293716</v>
      </c>
      <c r="W130" s="76">
        <v>5631.0292968750009</v>
      </c>
      <c r="X130" s="76">
        <v>22090.183769625248</v>
      </c>
      <c r="Y130" s="76">
        <v>18609.976984375004</v>
      </c>
      <c r="Z130" s="76">
        <v>495.52312508544924</v>
      </c>
      <c r="AA130" s="76">
        <v>31461.517101562509</v>
      </c>
      <c r="AB130" s="76">
        <v>35163.308453124984</v>
      </c>
      <c r="AC130" s="76">
        <v>32963.066023566062</v>
      </c>
      <c r="AD130" s="76">
        <v>37058.490375000016</v>
      </c>
      <c r="AE130" s="76">
        <v>10631.900150390606</v>
      </c>
      <c r="AF130" s="76">
        <v>16.563623195564514</v>
      </c>
      <c r="AG130" s="76">
        <v>25194.071285156246</v>
      </c>
      <c r="AH130" s="76">
        <v>38004.09585955667</v>
      </c>
      <c r="AI130" s="76">
        <v>13775.8896484375</v>
      </c>
      <c r="AJ130" s="76">
        <v>209.30522119140625</v>
      </c>
      <c r="AK130" s="76">
        <v>3968.2378497333557</v>
      </c>
      <c r="AL130" s="76">
        <v>18049.541339843745</v>
      </c>
      <c r="AM130" s="76">
        <v>23540.805515435983</v>
      </c>
      <c r="AN130" s="76">
        <v>3622.676416015619</v>
      </c>
      <c r="AO130" s="76">
        <v>48673.004503906253</v>
      </c>
      <c r="AP130" s="76">
        <v>548.11675439453109</v>
      </c>
      <c r="AQ130" s="76">
        <v>69270.640769531266</v>
      </c>
      <c r="AR130" s="76">
        <v>59083.217589539105</v>
      </c>
      <c r="AS130" s="76">
        <v>50847.698896484362</v>
      </c>
      <c r="AT130" s="76">
        <v>18885.624077801942</v>
      </c>
      <c r="AU130" s="76">
        <v>67258.619300781298</v>
      </c>
      <c r="AV130" s="76">
        <v>24341.984523437499</v>
      </c>
      <c r="AW130" s="76">
        <v>2489.8648759765701</v>
      </c>
      <c r="AX130" s="76">
        <v>39684.278923339822</v>
      </c>
      <c r="AY130" s="76">
        <v>73969.72749218739</v>
      </c>
    </row>
    <row r="131" spans="1:51" x14ac:dyDescent="0.25">
      <c r="A131" s="81">
        <v>43683</v>
      </c>
      <c r="B131" s="82">
        <v>10</v>
      </c>
      <c r="C131" s="76">
        <v>50093.338374999985</v>
      </c>
      <c r="D131" s="76">
        <v>49569.726433593773</v>
      </c>
      <c r="E131" s="76">
        <v>23713.752726814513</v>
      </c>
      <c r="F131" s="76">
        <v>78723.152503276186</v>
      </c>
      <c r="G131" s="76">
        <v>41927.099441060731</v>
      </c>
      <c r="H131" s="76">
        <v>11102.470204143146</v>
      </c>
      <c r="I131" s="76">
        <v>45304.476628632779</v>
      </c>
      <c r="J131" s="76">
        <v>98.138526916503992</v>
      </c>
      <c r="K131" s="76">
        <v>26191.615576906268</v>
      </c>
      <c r="L131" s="76">
        <v>16115.488444983632</v>
      </c>
      <c r="M131" s="76">
        <v>42550.151905468745</v>
      </c>
      <c r="N131" s="76">
        <v>14615.698214843747</v>
      </c>
      <c r="O131" s="76">
        <v>65574.81758264068</v>
      </c>
      <c r="P131" s="76">
        <v>3356.4463947013924</v>
      </c>
      <c r="Q131" s="76">
        <v>34.001699447631836</v>
      </c>
      <c r="R131" s="76">
        <v>5737.6814941406246</v>
      </c>
      <c r="S131" s="76">
        <v>52629.9271939971</v>
      </c>
      <c r="T131" s="76">
        <v>18724.336882812488</v>
      </c>
      <c r="U131" s="76">
        <v>8659.8795312500006</v>
      </c>
      <c r="V131" s="76">
        <v>69906.439462124647</v>
      </c>
      <c r="W131" s="76">
        <v>6444.1826660156094</v>
      </c>
      <c r="X131" s="76">
        <v>24082.279919529628</v>
      </c>
      <c r="Y131" s="76">
        <v>19794.444898437498</v>
      </c>
      <c r="Z131" s="76">
        <v>526.82318146972659</v>
      </c>
      <c r="AA131" s="76">
        <v>34109.70836132815</v>
      </c>
      <c r="AB131" s="76">
        <v>39690.473808593728</v>
      </c>
      <c r="AC131" s="76">
        <v>35580.857792202856</v>
      </c>
      <c r="AD131" s="76">
        <v>38742.307164062477</v>
      </c>
      <c r="AE131" s="76">
        <v>11401.062187499998</v>
      </c>
      <c r="AF131" s="76">
        <v>16.563623195564514</v>
      </c>
      <c r="AG131" s="76">
        <v>26852.278085937505</v>
      </c>
      <c r="AH131" s="76">
        <v>38778.688465025421</v>
      </c>
      <c r="AI131" s="76">
        <v>15758.702294921875</v>
      </c>
      <c r="AJ131" s="76">
        <v>263.74746337890645</v>
      </c>
      <c r="AK131" s="76">
        <v>4143.8407640437545</v>
      </c>
      <c r="AL131" s="76">
        <v>18725.238394531261</v>
      </c>
      <c r="AM131" s="76">
        <v>25218.038540826627</v>
      </c>
      <c r="AN131" s="76">
        <v>3712.4307617187578</v>
      </c>
      <c r="AO131" s="76">
        <v>52704.807467773448</v>
      </c>
      <c r="AP131" s="76">
        <v>850.29928613281197</v>
      </c>
      <c r="AQ131" s="76">
        <v>80647.32510351557</v>
      </c>
      <c r="AR131" s="76">
        <v>65193.86451867962</v>
      </c>
      <c r="AS131" s="76">
        <v>53682.586119140644</v>
      </c>
      <c r="AT131" s="76">
        <v>20374.580284145704</v>
      </c>
      <c r="AU131" s="76">
        <v>72415.766851562541</v>
      </c>
      <c r="AV131" s="76">
        <v>25735.6897890625</v>
      </c>
      <c r="AW131" s="76">
        <v>2552.6441129670743</v>
      </c>
      <c r="AX131" s="76">
        <v>42002.004453125017</v>
      </c>
      <c r="AY131" s="76">
        <v>85154.736226562527</v>
      </c>
    </row>
    <row r="132" spans="1:51" x14ac:dyDescent="0.25">
      <c r="A132" s="81">
        <v>43683</v>
      </c>
      <c r="B132" s="82">
        <v>11</v>
      </c>
      <c r="C132" s="76">
        <v>53608.213347656194</v>
      </c>
      <c r="D132" s="76">
        <v>50112.903312499962</v>
      </c>
      <c r="E132" s="76">
        <v>24965.393107673892</v>
      </c>
      <c r="F132" s="76">
        <v>85250.180917338686</v>
      </c>
      <c r="G132" s="76">
        <v>42901.251309352701</v>
      </c>
      <c r="H132" s="76">
        <v>10953.715406736903</v>
      </c>
      <c r="I132" s="76">
        <v>48817.647265109379</v>
      </c>
      <c r="J132" s="76">
        <v>86.818861007690501</v>
      </c>
      <c r="K132" s="76">
        <v>27229.811953546869</v>
      </c>
      <c r="L132" s="76">
        <v>15805.872754530508</v>
      </c>
      <c r="M132" s="76">
        <v>42767.765203906281</v>
      </c>
      <c r="N132" s="76">
        <v>15681.8203359375</v>
      </c>
      <c r="O132" s="76">
        <v>69254.12454360936</v>
      </c>
      <c r="P132" s="76">
        <v>3363.9806617940271</v>
      </c>
      <c r="Q132" s="76">
        <v>32.630864620208733</v>
      </c>
      <c r="R132" s="76">
        <v>6014.8161743164092</v>
      </c>
      <c r="S132" s="76">
        <v>54623.29571352835</v>
      </c>
      <c r="T132" s="76">
        <v>20830.692505859377</v>
      </c>
      <c r="U132" s="76">
        <v>9424.1698515625012</v>
      </c>
      <c r="V132" s="76">
        <v>73228.703821249626</v>
      </c>
      <c r="W132" s="76">
        <v>6384.3315917968694</v>
      </c>
      <c r="X132" s="76">
        <v>24392.673295021719</v>
      </c>
      <c r="Y132" s="76">
        <v>18740.310664062494</v>
      </c>
      <c r="Z132" s="76">
        <v>510.3962717163086</v>
      </c>
      <c r="AA132" s="76">
        <v>34560.690646484392</v>
      </c>
      <c r="AB132" s="76">
        <v>41118.83471484371</v>
      </c>
      <c r="AC132" s="76">
        <v>38455.98222539822</v>
      </c>
      <c r="AD132" s="76">
        <v>40423.70251562498</v>
      </c>
      <c r="AE132" s="76">
        <v>11760.910977986505</v>
      </c>
      <c r="AF132" s="76">
        <v>16.563623195564514</v>
      </c>
      <c r="AG132" s="76">
        <v>27584.071503906252</v>
      </c>
      <c r="AH132" s="76">
        <v>40877.36373065041</v>
      </c>
      <c r="AI132" s="76">
        <v>15929.688671874999</v>
      </c>
      <c r="AJ132" s="76">
        <v>290.85713427734362</v>
      </c>
      <c r="AK132" s="76">
        <v>4281.7166713819734</v>
      </c>
      <c r="AL132" s="76">
        <v>19304.454914062488</v>
      </c>
      <c r="AM132" s="76">
        <v>26453.370564264129</v>
      </c>
      <c r="AN132" s="76">
        <v>4106.5536132812604</v>
      </c>
      <c r="AO132" s="76">
        <v>54118.64898046873</v>
      </c>
      <c r="AP132" s="76">
        <v>918.32838671875095</v>
      </c>
      <c r="AQ132" s="76">
        <v>87593.153671875014</v>
      </c>
      <c r="AR132" s="76">
        <v>67625.46886515629</v>
      </c>
      <c r="AS132" s="76">
        <v>55281.964597656261</v>
      </c>
      <c r="AT132" s="76">
        <v>19926.59658056757</v>
      </c>
      <c r="AU132" s="76">
        <v>74831.005089843791</v>
      </c>
      <c r="AV132" s="76">
        <v>26472.098765625007</v>
      </c>
      <c r="AW132" s="76">
        <v>2750.83141113281</v>
      </c>
      <c r="AX132" s="76">
        <v>43598.815566406243</v>
      </c>
      <c r="AY132" s="76">
        <v>91224.421332031241</v>
      </c>
    </row>
    <row r="133" spans="1:51" x14ac:dyDescent="0.25">
      <c r="A133" s="81">
        <v>43683</v>
      </c>
      <c r="B133" s="82">
        <v>12</v>
      </c>
      <c r="C133" s="76">
        <v>55470.45753124998</v>
      </c>
      <c r="D133" s="76">
        <v>51072.043292968745</v>
      </c>
      <c r="E133" s="76">
        <v>25598.378312752015</v>
      </c>
      <c r="F133" s="76">
        <v>87121.785179057435</v>
      </c>
      <c r="G133" s="76">
        <v>44333.534951887901</v>
      </c>
      <c r="H133" s="76">
        <v>11161.64508854939</v>
      </c>
      <c r="I133" s="76">
        <v>50072.069038046859</v>
      </c>
      <c r="J133" s="76">
        <v>86.318801879882798</v>
      </c>
      <c r="K133" s="76">
        <v>27469.447216828128</v>
      </c>
      <c r="L133" s="76">
        <v>15803.39737096799</v>
      </c>
      <c r="M133" s="76">
        <v>42990.205807031285</v>
      </c>
      <c r="N133" s="76">
        <v>16192.055718750007</v>
      </c>
      <c r="O133" s="76">
        <v>69573.809692484356</v>
      </c>
      <c r="P133" s="76">
        <v>3375.6945189564485</v>
      </c>
      <c r="Q133" s="76">
        <v>31.707118511199951</v>
      </c>
      <c r="R133" s="76">
        <v>6165.8369140625036</v>
      </c>
      <c r="S133" s="76">
        <v>54243.111428372082</v>
      </c>
      <c r="T133" s="76">
        <v>22385.269390625006</v>
      </c>
      <c r="U133" s="76">
        <v>9935.1018867187395</v>
      </c>
      <c r="V133" s="76">
        <v>75312.817259187097</v>
      </c>
      <c r="W133" s="76">
        <v>6252.53596191407</v>
      </c>
      <c r="X133" s="76">
        <v>25332.981869896485</v>
      </c>
      <c r="Y133" s="76">
        <v>18372.637644531253</v>
      </c>
      <c r="Z133" s="76">
        <v>563.11128074951193</v>
      </c>
      <c r="AA133" s="76">
        <v>34566.007576171898</v>
      </c>
      <c r="AB133" s="76">
        <v>41873.27619921873</v>
      </c>
      <c r="AC133" s="76">
        <v>39530.821138767824</v>
      </c>
      <c r="AD133" s="76">
        <v>41360.427472656258</v>
      </c>
      <c r="AE133" s="76">
        <v>11500.336226562495</v>
      </c>
      <c r="AF133" s="76">
        <v>16.563623195564514</v>
      </c>
      <c r="AG133" s="76">
        <v>28125.990140624996</v>
      </c>
      <c r="AH133" s="76">
        <v>42450.421312681705</v>
      </c>
      <c r="AI133" s="76">
        <v>16042.785937500001</v>
      </c>
      <c r="AJ133" s="76">
        <v>300.03226074218787</v>
      </c>
      <c r="AK133" s="76">
        <v>4387.7687010593991</v>
      </c>
      <c r="AL133" s="76">
        <v>19853.638390625001</v>
      </c>
      <c r="AM133" s="76">
        <v>27315.137189264115</v>
      </c>
      <c r="AN133" s="76">
        <v>4230.5678222656188</v>
      </c>
      <c r="AO133" s="76">
        <v>54849.254091796865</v>
      </c>
      <c r="AP133" s="76">
        <v>915.55011303711001</v>
      </c>
      <c r="AQ133" s="76">
        <v>90141.123578124956</v>
      </c>
      <c r="AR133" s="76">
        <v>68285.923666921852</v>
      </c>
      <c r="AS133" s="76">
        <v>56580.370474609401</v>
      </c>
      <c r="AT133" s="76">
        <v>20454.557702645692</v>
      </c>
      <c r="AU133" s="76">
        <v>75795.851167968736</v>
      </c>
      <c r="AV133" s="76">
        <v>26954.574972656254</v>
      </c>
      <c r="AW133" s="76">
        <v>2764.889746709498</v>
      </c>
      <c r="AX133" s="76">
        <v>44662.222912597652</v>
      </c>
      <c r="AY133" s="76">
        <v>92883.159902343716</v>
      </c>
    </row>
    <row r="134" spans="1:51" x14ac:dyDescent="0.25">
      <c r="A134" s="81">
        <v>43683</v>
      </c>
      <c r="B134" s="82">
        <v>13</v>
      </c>
      <c r="C134" s="76">
        <v>55322.265289062423</v>
      </c>
      <c r="D134" s="76">
        <v>51330.253906250007</v>
      </c>
      <c r="E134" s="76">
        <v>26058.235422127018</v>
      </c>
      <c r="F134" s="76">
        <v>88251.426788432509</v>
      </c>
      <c r="G134" s="76">
        <v>44511.041445325653</v>
      </c>
      <c r="H134" s="76">
        <v>11137.688024018138</v>
      </c>
      <c r="I134" s="76">
        <v>50558.991014398467</v>
      </c>
      <c r="J134" s="76">
        <v>82.470340728759808</v>
      </c>
      <c r="K134" s="76">
        <v>27442.593655718763</v>
      </c>
      <c r="L134" s="76">
        <v>15803.628263639865</v>
      </c>
      <c r="M134" s="76">
        <v>43977.881628125011</v>
      </c>
      <c r="N134" s="76">
        <v>16753.958371093748</v>
      </c>
      <c r="O134" s="76">
        <v>70096.529803624944</v>
      </c>
      <c r="P134" s="76">
        <v>3348.2323136087689</v>
      </c>
      <c r="Q134" s="76">
        <v>38.828911781310971</v>
      </c>
      <c r="R134" s="76">
        <v>6264.3338623046784</v>
      </c>
      <c r="S134" s="76">
        <v>54709.473356106493</v>
      </c>
      <c r="T134" s="76">
        <v>22748.898900390628</v>
      </c>
      <c r="U134" s="76">
        <v>10486.090082031249</v>
      </c>
      <c r="V134" s="76">
        <v>75877.276748124641</v>
      </c>
      <c r="W134" s="76">
        <v>6349.5831542968808</v>
      </c>
      <c r="X134" s="76">
        <v>26367.956531374246</v>
      </c>
      <c r="Y134" s="76">
        <v>17783.542378906255</v>
      </c>
      <c r="Z134" s="76">
        <v>539.45994753417983</v>
      </c>
      <c r="AA134" s="76">
        <v>35167.695537109379</v>
      </c>
      <c r="AB134" s="76">
        <v>41919.763187500022</v>
      </c>
      <c r="AC134" s="76">
        <v>39112.905909494068</v>
      </c>
      <c r="AD134" s="76">
        <v>42003.228410156211</v>
      </c>
      <c r="AE134" s="76">
        <v>10723.259734375022</v>
      </c>
      <c r="AF134" s="76">
        <v>16.563623195564514</v>
      </c>
      <c r="AG134" s="76">
        <v>27832.276742187496</v>
      </c>
      <c r="AH134" s="76">
        <v>43301.385820494179</v>
      </c>
      <c r="AI134" s="76">
        <v>16260.876562499998</v>
      </c>
      <c r="AJ134" s="76">
        <v>291.19873339843696</v>
      </c>
      <c r="AK134" s="76">
        <v>4268.6568265779679</v>
      </c>
      <c r="AL134" s="76">
        <v>20394.437830078139</v>
      </c>
      <c r="AM134" s="76">
        <v>26843.306490045386</v>
      </c>
      <c r="AN134" s="76">
        <v>4380.6038574218801</v>
      </c>
      <c r="AO134" s="76">
        <v>54845.783320312519</v>
      </c>
      <c r="AP134" s="76">
        <v>918.74412597656203</v>
      </c>
      <c r="AQ134" s="76">
        <v>90885.495871093808</v>
      </c>
      <c r="AR134" s="76">
        <v>68135.890160890674</v>
      </c>
      <c r="AS134" s="76">
        <v>57000.921966796865</v>
      </c>
      <c r="AT134" s="76">
        <v>20247.555760958185</v>
      </c>
      <c r="AU134" s="76">
        <v>75627.630382812538</v>
      </c>
      <c r="AV134" s="76">
        <v>27767.587214843759</v>
      </c>
      <c r="AW134" s="76">
        <v>2892.5656083984404</v>
      </c>
      <c r="AX134" s="76">
        <v>44968.517734375004</v>
      </c>
      <c r="AY134" s="76">
        <v>93502.192820312426</v>
      </c>
    </row>
    <row r="135" spans="1:51" x14ac:dyDescent="0.25">
      <c r="A135" s="81">
        <v>43683</v>
      </c>
      <c r="B135" s="82">
        <v>14</v>
      </c>
      <c r="C135" s="76">
        <v>54162.028011718714</v>
      </c>
      <c r="D135" s="76">
        <v>48610.496371093723</v>
      </c>
      <c r="E135" s="76">
        <v>25177.950695564516</v>
      </c>
      <c r="F135" s="76">
        <v>86554.001268901236</v>
      </c>
      <c r="G135" s="76">
        <v>41636.033766659064</v>
      </c>
      <c r="H135" s="76">
        <v>10231.5781286119</v>
      </c>
      <c r="I135" s="76">
        <v>50154.234861265584</v>
      </c>
      <c r="J135" s="76">
        <v>79.7307319641113</v>
      </c>
      <c r="K135" s="76">
        <v>26197.198937937505</v>
      </c>
      <c r="L135" s="76">
        <v>15138.562005647698</v>
      </c>
      <c r="M135" s="76">
        <v>41568.215227343753</v>
      </c>
      <c r="N135" s="76">
        <v>16338.2474453125</v>
      </c>
      <c r="O135" s="76">
        <v>68302.588957187516</v>
      </c>
      <c r="P135" s="76">
        <v>3128.2489230057986</v>
      </c>
      <c r="Q135" s="76">
        <v>31.593123912811279</v>
      </c>
      <c r="R135" s="76">
        <v>6057.8950195312545</v>
      </c>
      <c r="S135" s="76">
        <v>52716.458561184656</v>
      </c>
      <c r="T135" s="76">
        <v>22581.285511718757</v>
      </c>
      <c r="U135" s="76">
        <v>10573.574429687511</v>
      </c>
      <c r="V135" s="76">
        <v>74465.815411624688</v>
      </c>
      <c r="W135" s="76">
        <v>5952.9655273437502</v>
      </c>
      <c r="X135" s="76">
        <v>23442.753908947878</v>
      </c>
      <c r="Y135" s="76">
        <v>19342.797789062504</v>
      </c>
      <c r="Z135" s="76">
        <v>512.87211499023442</v>
      </c>
      <c r="AA135" s="76">
        <v>34088.332734374992</v>
      </c>
      <c r="AB135" s="76">
        <v>41648.570320312501</v>
      </c>
      <c r="AC135" s="76">
        <v>38252.469762579101</v>
      </c>
      <c r="AD135" s="76">
        <v>40594.429769531249</v>
      </c>
      <c r="AE135" s="76">
        <v>11541.392738281244</v>
      </c>
      <c r="AF135" s="76">
        <v>16.563623195564514</v>
      </c>
      <c r="AG135" s="76">
        <v>27184.94230078124</v>
      </c>
      <c r="AH135" s="76">
        <v>43481.875125181665</v>
      </c>
      <c r="AI135" s="76">
        <v>15569.39365234375</v>
      </c>
      <c r="AJ135" s="76">
        <v>213.06874145507783</v>
      </c>
      <c r="AK135" s="76">
        <v>4146.9858071624567</v>
      </c>
      <c r="AL135" s="76">
        <v>20563.433675781249</v>
      </c>
      <c r="AM135" s="76">
        <v>26219.597384576609</v>
      </c>
      <c r="AN135" s="76">
        <v>4355.6672363281305</v>
      </c>
      <c r="AO135" s="76">
        <v>52979.91058105469</v>
      </c>
      <c r="AP135" s="76">
        <v>865.99696350097599</v>
      </c>
      <c r="AQ135" s="76">
        <v>90096.806214843644</v>
      </c>
      <c r="AR135" s="76">
        <v>65108.610193960951</v>
      </c>
      <c r="AS135" s="76">
        <v>55771.327945312521</v>
      </c>
      <c r="AT135" s="76">
        <v>19961.840592270677</v>
      </c>
      <c r="AU135" s="76">
        <v>73511.313492187401</v>
      </c>
      <c r="AV135" s="76">
        <v>28205.851488281245</v>
      </c>
      <c r="AW135" s="76">
        <v>2950.433641601559</v>
      </c>
      <c r="AX135" s="76">
        <v>43919.651835937497</v>
      </c>
      <c r="AY135" s="76">
        <v>91776.673632812512</v>
      </c>
    </row>
    <row r="136" spans="1:51" x14ac:dyDescent="0.25">
      <c r="A136" s="81">
        <v>43683</v>
      </c>
      <c r="B136" s="82">
        <v>15</v>
      </c>
      <c r="C136" s="76">
        <v>53404.034874999998</v>
      </c>
      <c r="D136" s="76">
        <v>49370.828582031252</v>
      </c>
      <c r="E136" s="76">
        <v>25237.558918220762</v>
      </c>
      <c r="F136" s="76">
        <v>85767.720042338784</v>
      </c>
      <c r="G136" s="76">
        <v>43032.533983271271</v>
      </c>
      <c r="H136" s="76">
        <v>10038.633409549382</v>
      </c>
      <c r="I136" s="76">
        <v>49548.58547010937</v>
      </c>
      <c r="J136" s="76">
        <v>78.459627151489201</v>
      </c>
      <c r="K136" s="76">
        <v>26496.973868421886</v>
      </c>
      <c r="L136" s="76">
        <v>15198.703808592993</v>
      </c>
      <c r="M136" s="76">
        <v>43168.705395312492</v>
      </c>
      <c r="N136" s="76">
        <v>16219.700089843751</v>
      </c>
      <c r="O136" s="76">
        <v>67886.082895609405</v>
      </c>
      <c r="P136" s="76">
        <v>3218.874502030133</v>
      </c>
      <c r="Q136" s="76">
        <v>34.305395126342781</v>
      </c>
      <c r="R136" s="76">
        <v>6088.082128906256</v>
      </c>
      <c r="S136" s="76">
        <v>54719.518885403355</v>
      </c>
      <c r="T136" s="76">
        <v>22516.450636718761</v>
      </c>
      <c r="U136" s="76">
        <v>10759.05575976563</v>
      </c>
      <c r="V136" s="76">
        <v>73500.750321968371</v>
      </c>
      <c r="W136" s="76">
        <v>6195.3202148437585</v>
      </c>
      <c r="X136" s="76">
        <v>22860.280004475091</v>
      </c>
      <c r="Y136" s="76">
        <v>20436.596406249999</v>
      </c>
      <c r="Z136" s="76">
        <v>481.83391932373053</v>
      </c>
      <c r="AA136" s="76">
        <v>36020.387544921912</v>
      </c>
      <c r="AB136" s="76">
        <v>40790.64769140623</v>
      </c>
      <c r="AC136" s="76">
        <v>38323.561590149591</v>
      </c>
      <c r="AD136" s="76">
        <v>40550.99428515623</v>
      </c>
      <c r="AE136" s="76">
        <v>12250.323722656281</v>
      </c>
      <c r="AF136" s="76">
        <v>16.563623195564514</v>
      </c>
      <c r="AG136" s="76">
        <v>26901.054390625002</v>
      </c>
      <c r="AH136" s="76">
        <v>43899.457550962965</v>
      </c>
      <c r="AI136" s="76">
        <v>15551.721337890624</v>
      </c>
      <c r="AJ136" s="76">
        <v>251.6216889648428</v>
      </c>
      <c r="AK136" s="76">
        <v>4273.918369561442</v>
      </c>
      <c r="AL136" s="76">
        <v>20755.857525390617</v>
      </c>
      <c r="AM136" s="76">
        <v>26465.808613092213</v>
      </c>
      <c r="AN136" s="76">
        <v>4452.3514648437504</v>
      </c>
      <c r="AO136" s="76">
        <v>53278.370998046878</v>
      </c>
      <c r="AP136" s="76">
        <v>875.09385681152298</v>
      </c>
      <c r="AQ136" s="76">
        <v>88391.584671874953</v>
      </c>
      <c r="AR136" s="76">
        <v>65728.571658468791</v>
      </c>
      <c r="AS136" s="76">
        <v>56221.07874414065</v>
      </c>
      <c r="AT136" s="76">
        <v>19563.709831645745</v>
      </c>
      <c r="AU136" s="76">
        <v>72500.964734375011</v>
      </c>
      <c r="AV136" s="76">
        <v>28006.923203124999</v>
      </c>
      <c r="AW136" s="76">
        <v>2896.71636816407</v>
      </c>
      <c r="AX136" s="76">
        <v>44534.596499023428</v>
      </c>
      <c r="AY136" s="76">
        <v>89497.995933593775</v>
      </c>
    </row>
    <row r="137" spans="1:51" x14ac:dyDescent="0.25">
      <c r="A137" s="81">
        <v>43683</v>
      </c>
      <c r="B137" s="82">
        <v>16</v>
      </c>
      <c r="C137" s="76">
        <v>52607.541749999924</v>
      </c>
      <c r="D137" s="76">
        <v>49782.661664062492</v>
      </c>
      <c r="E137" s="76">
        <v>25172.39068579891</v>
      </c>
      <c r="F137" s="76">
        <v>84798.252714213697</v>
      </c>
      <c r="G137" s="76">
        <v>42015.593770349515</v>
      </c>
      <c r="H137" s="76">
        <v>9978.5439472056296</v>
      </c>
      <c r="I137" s="76">
        <v>48890.328455523464</v>
      </c>
      <c r="J137" s="76">
        <v>84.083971023559499</v>
      </c>
      <c r="K137" s="76">
        <v>26679.471405624976</v>
      </c>
      <c r="L137" s="76">
        <v>15248.053032046117</v>
      </c>
      <c r="M137" s="76">
        <v>43080.360454687521</v>
      </c>
      <c r="N137" s="76">
        <v>15690.556429687493</v>
      </c>
      <c r="O137" s="76">
        <v>66984.446740718762</v>
      </c>
      <c r="P137" s="76">
        <v>3290.369787169725</v>
      </c>
      <c r="Q137" s="76">
        <v>32.838132858276367</v>
      </c>
      <c r="R137" s="76">
        <v>6034.8527343750102</v>
      </c>
      <c r="S137" s="76">
        <v>55364.655338528362</v>
      </c>
      <c r="T137" s="76">
        <v>22921.854433593755</v>
      </c>
      <c r="U137" s="76">
        <v>10895.512839843741</v>
      </c>
      <c r="V137" s="76">
        <v>73692.97375140588</v>
      </c>
      <c r="W137" s="76">
        <v>6287.9969482421802</v>
      </c>
      <c r="X137" s="76">
        <v>21738.186262696036</v>
      </c>
      <c r="Y137" s="76">
        <v>20862.237765624996</v>
      </c>
      <c r="Z137" s="76">
        <v>527.8927255371093</v>
      </c>
      <c r="AA137" s="76">
        <v>36347.629251953156</v>
      </c>
      <c r="AB137" s="76">
        <v>39777.969281249985</v>
      </c>
      <c r="AC137" s="76">
        <v>38709.582514123926</v>
      </c>
      <c r="AD137" s="76">
        <v>40246.74451171876</v>
      </c>
      <c r="AE137" s="76">
        <v>12230.225876953164</v>
      </c>
      <c r="AF137" s="76">
        <v>16.563623195564514</v>
      </c>
      <c r="AG137" s="76">
        <v>27240.475675781243</v>
      </c>
      <c r="AH137" s="76">
        <v>43541.100648619184</v>
      </c>
      <c r="AI137" s="76">
        <v>15845.4388671875</v>
      </c>
      <c r="AJ137" s="76">
        <v>268.53829760742207</v>
      </c>
      <c r="AK137" s="76">
        <v>4270.9206548199309</v>
      </c>
      <c r="AL137" s="76">
        <v>20619.942843749992</v>
      </c>
      <c r="AM137" s="76">
        <v>25999.832622857859</v>
      </c>
      <c r="AN137" s="76">
        <v>4384.9081054687522</v>
      </c>
      <c r="AO137" s="76">
        <v>53100.59045703127</v>
      </c>
      <c r="AP137" s="76">
        <v>854.49793811035192</v>
      </c>
      <c r="AQ137" s="76">
        <v>86040.388355468749</v>
      </c>
      <c r="AR137" s="76">
        <v>65263.695969898465</v>
      </c>
      <c r="AS137" s="76">
        <v>56235.626105468757</v>
      </c>
      <c r="AT137" s="76">
        <v>19273.523261989441</v>
      </c>
      <c r="AU137" s="76">
        <v>71267.222601562476</v>
      </c>
      <c r="AV137" s="76">
        <v>27694.989007812521</v>
      </c>
      <c r="AW137" s="76">
        <v>2929.3773476562606</v>
      </c>
      <c r="AX137" s="76">
        <v>44655.223076171867</v>
      </c>
      <c r="AY137" s="76">
        <v>86833.71214062495</v>
      </c>
    </row>
    <row r="138" spans="1:51" x14ac:dyDescent="0.25">
      <c r="A138" s="81">
        <v>43683</v>
      </c>
      <c r="B138" s="82">
        <v>17</v>
      </c>
      <c r="C138" s="76">
        <v>52012.129476562601</v>
      </c>
      <c r="D138" s="76">
        <v>49498.282046874985</v>
      </c>
      <c r="E138" s="76">
        <v>25603.854816658277</v>
      </c>
      <c r="F138" s="76">
        <v>85465.987647807488</v>
      </c>
      <c r="G138" s="76">
        <v>41215.088755142031</v>
      </c>
      <c r="H138" s="76">
        <v>10058.638864768136</v>
      </c>
      <c r="I138" s="76">
        <v>47904.109182912063</v>
      </c>
      <c r="J138" s="76">
        <v>90.944946289062486</v>
      </c>
      <c r="K138" s="76">
        <v>26386.37553676563</v>
      </c>
      <c r="L138" s="76">
        <v>14734.777216233591</v>
      </c>
      <c r="M138" s="76">
        <v>42045.340152343779</v>
      </c>
      <c r="N138" s="76">
        <v>15297.243847656251</v>
      </c>
      <c r="O138" s="76">
        <v>66458.124263249963</v>
      </c>
      <c r="P138" s="76">
        <v>2922.5861921721471</v>
      </c>
      <c r="Q138" s="76">
        <v>31.916721820831299</v>
      </c>
      <c r="R138" s="76">
        <v>6258.0690185546882</v>
      </c>
      <c r="S138" s="76">
        <v>55901.020688137767</v>
      </c>
      <c r="T138" s="76">
        <v>22681.488376953137</v>
      </c>
      <c r="U138" s="76">
        <v>10635.590085937512</v>
      </c>
      <c r="V138" s="76">
        <v>75804.173357280932</v>
      </c>
      <c r="W138" s="76">
        <v>6340.94562988281</v>
      </c>
      <c r="X138" s="76">
        <v>21361.787905743829</v>
      </c>
      <c r="Y138" s="76">
        <v>21013.475425781246</v>
      </c>
      <c r="Z138" s="76">
        <v>514.99803588867189</v>
      </c>
      <c r="AA138" s="76">
        <v>35486.613761718734</v>
      </c>
      <c r="AB138" s="76">
        <v>38768.853304687465</v>
      </c>
      <c r="AC138" s="76">
        <v>38809.390109063279</v>
      </c>
      <c r="AD138" s="76">
        <v>41188.238410156249</v>
      </c>
      <c r="AE138" s="76">
        <v>11683.265775390637</v>
      </c>
      <c r="AF138" s="76">
        <v>16.563623195564514</v>
      </c>
      <c r="AG138" s="76">
        <v>27422.608890624993</v>
      </c>
      <c r="AH138" s="76">
        <v>43422.235789244158</v>
      </c>
      <c r="AI138" s="76">
        <v>16214.071386718748</v>
      </c>
      <c r="AJ138" s="76">
        <v>243.36120336913979</v>
      </c>
      <c r="AK138" s="76">
        <v>4560.2290719675348</v>
      </c>
      <c r="AL138" s="76">
        <v>20871.525273437503</v>
      </c>
      <c r="AM138" s="76">
        <v>26406.719874811002</v>
      </c>
      <c r="AN138" s="76">
        <v>4589.5693359375091</v>
      </c>
      <c r="AO138" s="76">
        <v>53478.269729492167</v>
      </c>
      <c r="AP138" s="76">
        <v>675.59644653320311</v>
      </c>
      <c r="AQ138" s="76">
        <v>84059.959906249904</v>
      </c>
      <c r="AR138" s="76">
        <v>65404.269863843685</v>
      </c>
      <c r="AS138" s="76">
        <v>56347.023541015631</v>
      </c>
      <c r="AT138" s="76">
        <v>19240.418928364455</v>
      </c>
      <c r="AU138" s="76">
        <v>70831.044042968744</v>
      </c>
      <c r="AV138" s="76">
        <v>27393.923453125019</v>
      </c>
      <c r="AW138" s="76">
        <v>3038.2655917968691</v>
      </c>
      <c r="AX138" s="76">
        <v>46236.078977050769</v>
      </c>
      <c r="AY138" s="76">
        <v>85876.215714843813</v>
      </c>
    </row>
    <row r="139" spans="1:51" x14ac:dyDescent="0.25">
      <c r="A139" s="81">
        <v>43683</v>
      </c>
      <c r="B139" s="82">
        <v>18</v>
      </c>
      <c r="C139" s="76">
        <v>52296.281710937532</v>
      </c>
      <c r="D139" s="76">
        <v>49261.795914062488</v>
      </c>
      <c r="E139" s="76">
        <v>26046.379933845783</v>
      </c>
      <c r="F139" s="76">
        <v>87780.564100932461</v>
      </c>
      <c r="G139" s="76">
        <v>40600.895595818773</v>
      </c>
      <c r="H139" s="76">
        <v>8403.9178510806323</v>
      </c>
      <c r="I139" s="76">
        <v>47251.28285943751</v>
      </c>
      <c r="J139" s="76">
        <v>103.25544166564951</v>
      </c>
      <c r="K139" s="76">
        <v>26217.200061390635</v>
      </c>
      <c r="L139" s="76">
        <v>14309.476740975819</v>
      </c>
      <c r="M139" s="76">
        <v>38145.39808593753</v>
      </c>
      <c r="N139" s="76">
        <v>15318.128640625002</v>
      </c>
      <c r="O139" s="76">
        <v>64747.813439015568</v>
      </c>
      <c r="P139" s="76">
        <v>2516.9058208218262</v>
      </c>
      <c r="Q139" s="76">
        <v>32.568750858306892</v>
      </c>
      <c r="R139" s="76">
        <v>7147.0136962890492</v>
      </c>
      <c r="S139" s="76">
        <v>56835.273840481495</v>
      </c>
      <c r="T139" s="76">
        <v>22837.826548828121</v>
      </c>
      <c r="U139" s="76">
        <v>10635.20875</v>
      </c>
      <c r="V139" s="76">
        <v>81541.58724699961</v>
      </c>
      <c r="W139" s="76">
        <v>6131.5525146484397</v>
      </c>
      <c r="X139" s="76">
        <v>20827.783474334992</v>
      </c>
      <c r="Y139" s="76">
        <v>18537.267203124997</v>
      </c>
      <c r="Z139" s="76">
        <v>460.60067714843763</v>
      </c>
      <c r="AA139" s="76">
        <v>34507.670957031267</v>
      </c>
      <c r="AB139" s="76">
        <v>37002.192792968788</v>
      </c>
      <c r="AC139" s="76">
        <v>39011.882308855995</v>
      </c>
      <c r="AD139" s="76">
        <v>45311.560257812511</v>
      </c>
      <c r="AE139" s="76">
        <v>11802.992941406232</v>
      </c>
      <c r="AF139" s="76">
        <v>16.563623195564514</v>
      </c>
      <c r="AG139" s="76">
        <v>28462.441546875008</v>
      </c>
      <c r="AH139" s="76">
        <v>46699.025367369242</v>
      </c>
      <c r="AI139" s="76">
        <v>15729.290380859375</v>
      </c>
      <c r="AJ139" s="76">
        <v>176.95771582031313</v>
      </c>
      <c r="AK139" s="76">
        <v>3782.7018734531512</v>
      </c>
      <c r="AL139" s="76">
        <v>22350.132892578145</v>
      </c>
      <c r="AM139" s="76">
        <v>27658.005820123504</v>
      </c>
      <c r="AN139" s="76">
        <v>5047.6155273437489</v>
      </c>
      <c r="AO139" s="76">
        <v>54542.74475292967</v>
      </c>
      <c r="AP139" s="76">
        <v>433.22181372070304</v>
      </c>
      <c r="AQ139" s="76">
        <v>83111.099460937519</v>
      </c>
      <c r="AR139" s="76">
        <v>65473.969025734339</v>
      </c>
      <c r="AS139" s="76">
        <v>58291.362148437511</v>
      </c>
      <c r="AT139" s="76">
        <v>19594.922692208213</v>
      </c>
      <c r="AU139" s="76">
        <v>73811.873191406252</v>
      </c>
      <c r="AV139" s="76">
        <v>28451.860187499995</v>
      </c>
      <c r="AW139" s="76">
        <v>3447.7109755859283</v>
      </c>
      <c r="AX139" s="76">
        <v>49819.221320800789</v>
      </c>
      <c r="AY139" s="76">
        <v>85050.826664062566</v>
      </c>
    </row>
    <row r="140" spans="1:51" x14ac:dyDescent="0.25">
      <c r="A140" s="81">
        <v>43683</v>
      </c>
      <c r="B140" s="82">
        <v>19</v>
      </c>
      <c r="C140" s="76">
        <v>53608.251941406321</v>
      </c>
      <c r="D140" s="76">
        <v>51451.846714843698</v>
      </c>
      <c r="E140" s="76">
        <v>28655.999406501996</v>
      </c>
      <c r="F140" s="76">
        <v>93441.632198588733</v>
      </c>
      <c r="G140" s="76">
        <v>42777.395406207965</v>
      </c>
      <c r="H140" s="76">
        <v>6997.3194969556262</v>
      </c>
      <c r="I140" s="76">
        <v>46062.999159570318</v>
      </c>
      <c r="J140" s="76">
        <v>118.49594116210939</v>
      </c>
      <c r="K140" s="76">
        <v>26664.224507796895</v>
      </c>
      <c r="L140" s="76">
        <v>14398.951485913307</v>
      </c>
      <c r="M140" s="76">
        <v>35314.745118749997</v>
      </c>
      <c r="N140" s="76">
        <v>17893.3719609375</v>
      </c>
      <c r="O140" s="76">
        <v>64733.33598457808</v>
      </c>
      <c r="P140" s="76">
        <v>2741.5744758984401</v>
      </c>
      <c r="Q140" s="76">
        <v>33.228662490844719</v>
      </c>
      <c r="R140" s="76">
        <v>8736.5649047851584</v>
      </c>
      <c r="S140" s="76">
        <v>62780.919430325201</v>
      </c>
      <c r="T140" s="76">
        <v>24774.821041015624</v>
      </c>
      <c r="U140" s="76">
        <v>11955.622623046891</v>
      </c>
      <c r="V140" s="76">
        <v>94404.019404905892</v>
      </c>
      <c r="W140" s="76">
        <v>6100.8178955078092</v>
      </c>
      <c r="X140" s="76">
        <v>21407.201295031249</v>
      </c>
      <c r="Y140" s="76">
        <v>17188.586773437495</v>
      </c>
      <c r="Z140" s="76">
        <v>471.96993574218749</v>
      </c>
      <c r="AA140" s="76">
        <v>38672.003509765629</v>
      </c>
      <c r="AB140" s="76">
        <v>33753.459265624973</v>
      </c>
      <c r="AC140" s="76">
        <v>41837.987207958817</v>
      </c>
      <c r="AD140" s="76">
        <v>53601.788781249968</v>
      </c>
      <c r="AE140" s="76">
        <v>12574.208746093738</v>
      </c>
      <c r="AF140" s="76">
        <v>16.563623195564514</v>
      </c>
      <c r="AG140" s="76">
        <v>32290.399078125003</v>
      </c>
      <c r="AH140" s="76">
        <v>59343.20442205669</v>
      </c>
      <c r="AI140" s="76">
        <v>15269.889746093751</v>
      </c>
      <c r="AJ140" s="76">
        <v>134.52585668945289</v>
      </c>
      <c r="AK140" s="76">
        <v>3177.0827440618714</v>
      </c>
      <c r="AL140" s="76">
        <v>27342.864318359385</v>
      </c>
      <c r="AM140" s="76">
        <v>31134.583738092264</v>
      </c>
      <c r="AN140" s="76">
        <v>6275.0633789062631</v>
      </c>
      <c r="AO140" s="76">
        <v>57257.576475585956</v>
      </c>
      <c r="AP140" s="76">
        <v>546.26025048828103</v>
      </c>
      <c r="AQ140" s="76">
        <v>79643.113763671805</v>
      </c>
      <c r="AR140" s="76">
        <v>65620.206278250087</v>
      </c>
      <c r="AS140" s="76">
        <v>67299.600515624974</v>
      </c>
      <c r="AT140" s="76">
        <v>20099.28437480193</v>
      </c>
      <c r="AU140" s="76">
        <v>78546.318753906264</v>
      </c>
      <c r="AV140" s="76">
        <v>35291.826367187481</v>
      </c>
      <c r="AW140" s="76">
        <v>4438.0358681485222</v>
      </c>
      <c r="AX140" s="76">
        <v>60087.45379882813</v>
      </c>
      <c r="AY140" s="76">
        <v>79143.996324218766</v>
      </c>
    </row>
    <row r="141" spans="1:51" x14ac:dyDescent="0.25">
      <c r="A141" s="81">
        <v>43683</v>
      </c>
      <c r="B141" s="82">
        <v>20</v>
      </c>
      <c r="C141" s="76">
        <v>53268.890492187449</v>
      </c>
      <c r="D141" s="76">
        <v>53633.311101562467</v>
      </c>
      <c r="E141" s="76">
        <v>30456.149582283251</v>
      </c>
      <c r="F141" s="76">
        <v>91124.608030619987</v>
      </c>
      <c r="G141" s="76">
        <v>46069.090355426735</v>
      </c>
      <c r="H141" s="76">
        <v>6766.7781486743925</v>
      </c>
      <c r="I141" s="76">
        <v>45157.73494778126</v>
      </c>
      <c r="J141" s="76">
        <v>123.5077114105224</v>
      </c>
      <c r="K141" s="76">
        <v>27442.688061781264</v>
      </c>
      <c r="L141" s="76">
        <v>14585.319020600804</v>
      </c>
      <c r="M141" s="76">
        <v>35366.117031250011</v>
      </c>
      <c r="N141" s="76">
        <v>19015.3845859375</v>
      </c>
      <c r="O141" s="76">
        <v>64686.243823671917</v>
      </c>
      <c r="P141" s="76">
        <v>2880.5635002812396</v>
      </c>
      <c r="Q141" s="76">
        <v>33.445723533630371</v>
      </c>
      <c r="R141" s="76">
        <v>9712.7450805664084</v>
      </c>
      <c r="S141" s="76">
        <v>67551.473385403326</v>
      </c>
      <c r="T141" s="76">
        <v>24965.048234374997</v>
      </c>
      <c r="U141" s="76">
        <v>12426.404535156251</v>
      </c>
      <c r="V141" s="76">
        <v>101652.16323303088</v>
      </c>
      <c r="W141" s="76">
        <v>6220.791186523441</v>
      </c>
      <c r="X141" s="76">
        <v>21277.263640375022</v>
      </c>
      <c r="Y141" s="76">
        <v>17795.913625000005</v>
      </c>
      <c r="Z141" s="76">
        <v>460.581796862793</v>
      </c>
      <c r="AA141" s="76">
        <v>41700.135302734394</v>
      </c>
      <c r="AB141" s="76">
        <v>31804.988476562496</v>
      </c>
      <c r="AC141" s="76">
        <v>42968.033648389843</v>
      </c>
      <c r="AD141" s="76">
        <v>57955.762992187483</v>
      </c>
      <c r="AE141" s="76">
        <v>13356.343433593755</v>
      </c>
      <c r="AF141" s="76">
        <v>16.563623195564514</v>
      </c>
      <c r="AG141" s="76">
        <v>34981.127984374994</v>
      </c>
      <c r="AH141" s="76">
        <v>67220.402367369214</v>
      </c>
      <c r="AI141" s="76">
        <v>15995.101562499998</v>
      </c>
      <c r="AJ141" s="76">
        <v>116.1779716796878</v>
      </c>
      <c r="AK141" s="76">
        <v>3293.1230028509335</v>
      </c>
      <c r="AL141" s="76">
        <v>30484.390832031266</v>
      </c>
      <c r="AM141" s="76">
        <v>33028.242454889143</v>
      </c>
      <c r="AN141" s="76">
        <v>7336.87109375</v>
      </c>
      <c r="AO141" s="76">
        <v>59208.535382812493</v>
      </c>
      <c r="AP141" s="76">
        <v>624.33154174804793</v>
      </c>
      <c r="AQ141" s="76">
        <v>75603.616615234365</v>
      </c>
      <c r="AR141" s="76">
        <v>67265.194226265681</v>
      </c>
      <c r="AS141" s="76">
        <v>73891.470386718691</v>
      </c>
      <c r="AT141" s="76">
        <v>19881.630552223858</v>
      </c>
      <c r="AU141" s="76">
        <v>82679.304980468805</v>
      </c>
      <c r="AV141" s="76">
        <v>40215.047675781243</v>
      </c>
      <c r="AW141" s="76">
        <v>5208.8621164854239</v>
      </c>
      <c r="AX141" s="76">
        <v>66355.875791015671</v>
      </c>
      <c r="AY141" s="76">
        <v>73727.62744140625</v>
      </c>
    </row>
    <row r="142" spans="1:51" x14ac:dyDescent="0.25">
      <c r="A142" s="81">
        <v>43683</v>
      </c>
      <c r="B142" s="82">
        <v>21</v>
      </c>
      <c r="C142" s="76">
        <v>51139.63582812508</v>
      </c>
      <c r="D142" s="76">
        <v>54413.71121093753</v>
      </c>
      <c r="E142" s="76">
        <v>31205.696808845754</v>
      </c>
      <c r="F142" s="76">
        <v>92914.492831401134</v>
      </c>
      <c r="G142" s="76">
        <v>46943.573636676738</v>
      </c>
      <c r="H142" s="76">
        <v>6357.9838317837675</v>
      </c>
      <c r="I142" s="76">
        <v>43638.646236960914</v>
      </c>
      <c r="J142" s="76">
        <v>123.4329967498779</v>
      </c>
      <c r="K142" s="76">
        <v>27971.437653468769</v>
      </c>
      <c r="L142" s="76">
        <v>14509.520515155486</v>
      </c>
      <c r="M142" s="76">
        <v>35425.71384179686</v>
      </c>
      <c r="N142" s="76">
        <v>18478.725230468754</v>
      </c>
      <c r="O142" s="76">
        <v>65817.141770140617</v>
      </c>
      <c r="P142" s="76">
        <v>3007.7963479765504</v>
      </c>
      <c r="Q142" s="76">
        <v>32.280752658843994</v>
      </c>
      <c r="R142" s="76">
        <v>10272.935449218747</v>
      </c>
      <c r="S142" s="76">
        <v>69836.300088528355</v>
      </c>
      <c r="T142" s="76">
        <v>24318.78378710938</v>
      </c>
      <c r="U142" s="76">
        <v>12221.358039062501</v>
      </c>
      <c r="V142" s="76">
        <v>105152.40332678094</v>
      </c>
      <c r="W142" s="76">
        <v>6262.2607910156294</v>
      </c>
      <c r="X142" s="76">
        <v>21217.429384703119</v>
      </c>
      <c r="Y142" s="76">
        <v>17375.974710937498</v>
      </c>
      <c r="Z142" s="76">
        <v>439.75609810791008</v>
      </c>
      <c r="AA142" s="76">
        <v>42707.144505859345</v>
      </c>
      <c r="AB142" s="76">
        <v>29823.220380859377</v>
      </c>
      <c r="AC142" s="76">
        <v>42254.791203077548</v>
      </c>
      <c r="AD142" s="76">
        <v>60294.707164062536</v>
      </c>
      <c r="AE142" s="76">
        <v>13537.851259765635</v>
      </c>
      <c r="AF142" s="76">
        <v>16.563623195564514</v>
      </c>
      <c r="AG142" s="76">
        <v>35480.344414062485</v>
      </c>
      <c r="AH142" s="76">
        <v>70568.592500181709</v>
      </c>
      <c r="AI142" s="76">
        <v>16039.431347656249</v>
      </c>
      <c r="AJ142" s="76">
        <v>87.103007080078953</v>
      </c>
      <c r="AK142" s="76">
        <v>3308.8964647649982</v>
      </c>
      <c r="AL142" s="76">
        <v>31841.598585937496</v>
      </c>
      <c r="AM142" s="76">
        <v>33574.817781060985</v>
      </c>
      <c r="AN142" s="76">
        <v>7734.7749511718703</v>
      </c>
      <c r="AO142" s="76">
        <v>59515.414718750086</v>
      </c>
      <c r="AP142" s="76">
        <v>574.08332824706986</v>
      </c>
      <c r="AQ142" s="76">
        <v>70499.001398437496</v>
      </c>
      <c r="AR142" s="76">
        <v>68231.66881662501</v>
      </c>
      <c r="AS142" s="76">
        <v>76878.919140625017</v>
      </c>
      <c r="AT142" s="76">
        <v>19502.32916611445</v>
      </c>
      <c r="AU142" s="76">
        <v>84851.471429687488</v>
      </c>
      <c r="AV142" s="76">
        <v>41859.033539062526</v>
      </c>
      <c r="AW142" s="76">
        <v>5579.3428425233469</v>
      </c>
      <c r="AX142" s="76">
        <v>68893.860029296906</v>
      </c>
      <c r="AY142" s="76">
        <v>68100.323507812514</v>
      </c>
    </row>
    <row r="143" spans="1:51" x14ac:dyDescent="0.25">
      <c r="A143" s="81">
        <v>43683</v>
      </c>
      <c r="B143" s="82">
        <v>22</v>
      </c>
      <c r="C143" s="76">
        <v>48286.754578124979</v>
      </c>
      <c r="D143" s="76">
        <v>53580.641816406242</v>
      </c>
      <c r="E143" s="76">
        <v>30417.000051033265</v>
      </c>
      <c r="F143" s="76">
        <v>88610.542472026296</v>
      </c>
      <c r="G143" s="76">
        <v>45685.148210895488</v>
      </c>
      <c r="H143" s="76">
        <v>6175.8348370650174</v>
      </c>
      <c r="I143" s="76">
        <v>40881.978965249997</v>
      </c>
      <c r="J143" s="76">
        <v>124.37772750854491</v>
      </c>
      <c r="K143" s="76">
        <v>27894.869286515634</v>
      </c>
      <c r="L143" s="76">
        <v>14266.13970635079</v>
      </c>
      <c r="M143" s="76">
        <v>35895.47804921872</v>
      </c>
      <c r="N143" s="76">
        <v>17023.284769531256</v>
      </c>
      <c r="O143" s="76">
        <v>64747.419264562435</v>
      </c>
      <c r="P143" s="76">
        <v>2924.3057221796907</v>
      </c>
      <c r="Q143" s="76">
        <v>32.71609020233155</v>
      </c>
      <c r="R143" s="76">
        <v>10363.362707519527</v>
      </c>
      <c r="S143" s="76">
        <v>69867.727436184563</v>
      </c>
      <c r="T143" s="76">
        <v>22385.132175781244</v>
      </c>
      <c r="U143" s="76">
        <v>11466.505789062512</v>
      </c>
      <c r="V143" s="76">
        <v>103750.83966271841</v>
      </c>
      <c r="W143" s="76">
        <v>6010.7666748046895</v>
      </c>
      <c r="X143" s="76">
        <v>21382.186323062535</v>
      </c>
      <c r="Y143" s="76">
        <v>16335.028285156257</v>
      </c>
      <c r="Z143" s="76">
        <v>439.77043375244142</v>
      </c>
      <c r="AA143" s="76">
        <v>42010.5644863282</v>
      </c>
      <c r="AB143" s="76">
        <v>27319.765175781264</v>
      </c>
      <c r="AC143" s="76">
        <v>40092.658635381355</v>
      </c>
      <c r="AD143" s="76">
        <v>60324.686914062455</v>
      </c>
      <c r="AE143" s="76">
        <v>13405.447539062538</v>
      </c>
      <c r="AF143" s="76">
        <v>16.563623195564514</v>
      </c>
      <c r="AG143" s="76">
        <v>34755.530765625001</v>
      </c>
      <c r="AH143" s="76">
        <v>70896.112609556629</v>
      </c>
      <c r="AI143" s="76">
        <v>15518.843261718752</v>
      </c>
      <c r="AJ143" s="76">
        <v>82.281802978516055</v>
      </c>
      <c r="AK143" s="76">
        <v>3227.9911791204654</v>
      </c>
      <c r="AL143" s="76">
        <v>31859.812236328133</v>
      </c>
      <c r="AM143" s="76">
        <v>33093.069761529761</v>
      </c>
      <c r="AN143" s="76">
        <v>7819.4537109374996</v>
      </c>
      <c r="AO143" s="76">
        <v>58543.571924804673</v>
      </c>
      <c r="AP143" s="76">
        <v>544.74936083984392</v>
      </c>
      <c r="AQ143" s="76">
        <v>65534.981519531211</v>
      </c>
      <c r="AR143" s="76">
        <v>67866.001576843759</v>
      </c>
      <c r="AS143" s="76">
        <v>76516.066464843752</v>
      </c>
      <c r="AT143" s="76">
        <v>18811.508983270702</v>
      </c>
      <c r="AU143" s="76">
        <v>83434.874882812466</v>
      </c>
      <c r="AV143" s="76">
        <v>42398.635777343785</v>
      </c>
      <c r="AW143" s="76">
        <v>5736.7254790854076</v>
      </c>
      <c r="AX143" s="76">
        <v>69275.337880859355</v>
      </c>
      <c r="AY143" s="76">
        <v>63297.978285156401</v>
      </c>
    </row>
    <row r="144" spans="1:51" x14ac:dyDescent="0.25">
      <c r="A144" s="81">
        <v>43683</v>
      </c>
      <c r="B144" s="82">
        <v>23</v>
      </c>
      <c r="C144" s="76">
        <v>43482.909621093742</v>
      </c>
      <c r="D144" s="76">
        <v>49386.678027343747</v>
      </c>
      <c r="E144" s="76">
        <v>27523.577433845781</v>
      </c>
      <c r="F144" s="76">
        <v>79236.95053452623</v>
      </c>
      <c r="G144" s="76">
        <v>40704.015835895472</v>
      </c>
      <c r="H144" s="76">
        <v>6063.1583472525008</v>
      </c>
      <c r="I144" s="76">
        <v>36659.918598921831</v>
      </c>
      <c r="J144" s="76">
        <v>106.1084880828858</v>
      </c>
      <c r="K144" s="76">
        <v>26114.958535421873</v>
      </c>
      <c r="L144" s="76">
        <v>12859.669439936722</v>
      </c>
      <c r="M144" s="76">
        <v>34505.787243359329</v>
      </c>
      <c r="N144" s="76">
        <v>15120.012097656248</v>
      </c>
      <c r="O144" s="76">
        <v>59699.677485453125</v>
      </c>
      <c r="P144" s="76">
        <v>2597.6636115781193</v>
      </c>
      <c r="Q144" s="76">
        <v>32.948135375976563</v>
      </c>
      <c r="R144" s="76">
        <v>9652.1039550781243</v>
      </c>
      <c r="S144" s="76">
        <v>64902.651512356475</v>
      </c>
      <c r="T144" s="76">
        <v>19719.852001953135</v>
      </c>
      <c r="U144" s="76">
        <v>10281.197871093762</v>
      </c>
      <c r="V144" s="76">
        <v>94093.318576780905</v>
      </c>
      <c r="W144" s="76">
        <v>5655.7077880859297</v>
      </c>
      <c r="X144" s="76">
        <v>20047.695307156217</v>
      </c>
      <c r="Y144" s="76">
        <v>14939.595035156251</v>
      </c>
      <c r="Z144" s="76">
        <v>468.85490212402357</v>
      </c>
      <c r="AA144" s="76">
        <v>38132.281156250057</v>
      </c>
      <c r="AB144" s="76">
        <v>24323.090267578144</v>
      </c>
      <c r="AC144" s="76">
        <v>36040.554887141225</v>
      </c>
      <c r="AD144" s="76">
        <v>55425.73825390626</v>
      </c>
      <c r="AE144" s="76">
        <v>12705.292816406238</v>
      </c>
      <c r="AF144" s="76">
        <v>16.563623195564514</v>
      </c>
      <c r="AG144" s="76">
        <v>31770.412476562517</v>
      </c>
      <c r="AH144" s="76">
        <v>65108.361898619158</v>
      </c>
      <c r="AI144" s="76">
        <v>13964.750537109374</v>
      </c>
      <c r="AJ144" s="76">
        <v>72.9339436035159</v>
      </c>
      <c r="AK144" s="76">
        <v>2847.0836229681199</v>
      </c>
      <c r="AL144" s="76">
        <v>29237.951017578114</v>
      </c>
      <c r="AM144" s="76">
        <v>30241.373638482859</v>
      </c>
      <c r="AN144" s="76">
        <v>7016.7207519531403</v>
      </c>
      <c r="AO144" s="76">
        <v>54492.094324218735</v>
      </c>
      <c r="AP144" s="76">
        <v>557.40696850585903</v>
      </c>
      <c r="AQ144" s="76">
        <v>59899.979723632874</v>
      </c>
      <c r="AR144" s="76">
        <v>63382.311705710963</v>
      </c>
      <c r="AS144" s="76">
        <v>70731.986437500003</v>
      </c>
      <c r="AT144" s="76">
        <v>17414.928154614448</v>
      </c>
      <c r="AU144" s="76">
        <v>77363.198453124947</v>
      </c>
      <c r="AV144" s="76">
        <v>39850.664382812516</v>
      </c>
      <c r="AW144" s="76">
        <v>5314.9707642098811</v>
      </c>
      <c r="AX144" s="76">
        <v>64163.283471679671</v>
      </c>
      <c r="AY144" s="76">
        <v>57812.132478515676</v>
      </c>
    </row>
    <row r="145" spans="1:51" x14ac:dyDescent="0.25">
      <c r="A145" s="81">
        <v>43683</v>
      </c>
      <c r="B145" s="82">
        <v>24</v>
      </c>
      <c r="C145" s="76">
        <v>37873.003154296901</v>
      </c>
      <c r="D145" s="76">
        <v>43053.952882812475</v>
      </c>
      <c r="E145" s="76">
        <v>22982.03626197073</v>
      </c>
      <c r="F145" s="76">
        <v>67387.608495463704</v>
      </c>
      <c r="G145" s="76">
        <v>35065.967820270474</v>
      </c>
      <c r="H145" s="76">
        <v>6273.7647087056412</v>
      </c>
      <c r="I145" s="76">
        <v>31455.523148882792</v>
      </c>
      <c r="J145" s="76">
        <v>89.120042800903306</v>
      </c>
      <c r="K145" s="76">
        <v>22661.000691984369</v>
      </c>
      <c r="L145" s="76">
        <v>10768.536936210185</v>
      </c>
      <c r="M145" s="76">
        <v>32379.85363125</v>
      </c>
      <c r="N145" s="76">
        <v>13141.003859375014</v>
      </c>
      <c r="O145" s="76">
        <v>51164.931465656264</v>
      </c>
      <c r="P145" s="76">
        <v>2471.8825871327999</v>
      </c>
      <c r="Q145" s="76">
        <v>33.576614379882813</v>
      </c>
      <c r="R145" s="76">
        <v>8046.2786499023478</v>
      </c>
      <c r="S145" s="76">
        <v>55297.894486965874</v>
      </c>
      <c r="T145" s="76">
        <v>16835.497719726543</v>
      </c>
      <c r="U145" s="76">
        <v>8694.5958300781203</v>
      </c>
      <c r="V145" s="76">
        <v>79523.714932249655</v>
      </c>
      <c r="W145" s="76">
        <v>5077.5389160156192</v>
      </c>
      <c r="X145" s="76">
        <v>17433.124684328162</v>
      </c>
      <c r="Y145" s="76">
        <v>13569.540769531246</v>
      </c>
      <c r="Z145" s="76">
        <v>434.73425023193346</v>
      </c>
      <c r="AA145" s="76">
        <v>32013.098003906271</v>
      </c>
      <c r="AB145" s="76">
        <v>21013.181537109358</v>
      </c>
      <c r="AC145" s="76">
        <v>30780.580837893849</v>
      </c>
      <c r="AD145" s="76">
        <v>46449.448089843747</v>
      </c>
      <c r="AE145" s="76">
        <v>11065.909756835952</v>
      </c>
      <c r="AF145" s="76">
        <v>16.563623195564514</v>
      </c>
      <c r="AG145" s="76">
        <v>26852.5954609375</v>
      </c>
      <c r="AH145" s="76">
        <v>50359.831961119184</v>
      </c>
      <c r="AI145" s="76">
        <v>12131.257226562499</v>
      </c>
      <c r="AJ145" s="76">
        <v>75.945240234374154</v>
      </c>
      <c r="AK145" s="76">
        <v>3021.6350756048373</v>
      </c>
      <c r="AL145" s="76">
        <v>24267.107521484369</v>
      </c>
      <c r="AM145" s="76">
        <v>25367.928997857896</v>
      </c>
      <c r="AN145" s="76">
        <v>5616.9513183593808</v>
      </c>
      <c r="AO145" s="76">
        <v>46902.36825048826</v>
      </c>
      <c r="AP145" s="76">
        <v>499.2676235351571</v>
      </c>
      <c r="AQ145" s="76">
        <v>53065.085826171897</v>
      </c>
      <c r="AR145" s="76">
        <v>54780.0430728438</v>
      </c>
      <c r="AS145" s="76">
        <v>59874.385560546863</v>
      </c>
      <c r="AT145" s="76">
        <v>15730.278593583211</v>
      </c>
      <c r="AU145" s="76">
        <v>65641.045683593795</v>
      </c>
      <c r="AV145" s="76">
        <v>33337.702640624993</v>
      </c>
      <c r="AW145" s="76">
        <v>6597.2942124710071</v>
      </c>
      <c r="AX145" s="76">
        <v>53858.712893066389</v>
      </c>
      <c r="AY145" s="76">
        <v>51347.459236328119</v>
      </c>
    </row>
    <row r="146" spans="1:51" x14ac:dyDescent="0.25">
      <c r="A146" s="81">
        <v>43684</v>
      </c>
      <c r="B146" s="82">
        <v>1</v>
      </c>
      <c r="C146" s="76">
        <v>32782.389169921902</v>
      </c>
      <c r="D146" s="76">
        <v>36476.126328124963</v>
      </c>
      <c r="E146" s="76">
        <v>19311.886574470758</v>
      </c>
      <c r="F146" s="76">
        <v>57023.266698588654</v>
      </c>
      <c r="G146" s="76">
        <v>28847.412339801733</v>
      </c>
      <c r="H146" s="76">
        <v>6376.5114620650202</v>
      </c>
      <c r="I146" s="76">
        <v>26869.571200207021</v>
      </c>
      <c r="J146" s="76">
        <v>72.007242202758789</v>
      </c>
      <c r="K146" s="76">
        <v>19104.890295437508</v>
      </c>
      <c r="L146" s="76">
        <v>10184.403360718012</v>
      </c>
      <c r="M146" s="76">
        <v>29817.706978093778</v>
      </c>
      <c r="N146" s="76">
        <v>11708.586449218761</v>
      </c>
      <c r="O146" s="76">
        <v>43553.169681203151</v>
      </c>
      <c r="P146" s="76">
        <v>2508.5824823359308</v>
      </c>
      <c r="Q146" s="76">
        <v>32.593911170959473</v>
      </c>
      <c r="R146" s="76">
        <v>6444.2429565429784</v>
      </c>
      <c r="S146" s="76">
        <v>45545.107527981512</v>
      </c>
      <c r="T146" s="76">
        <v>14772.929350585942</v>
      </c>
      <c r="U146" s="76">
        <v>7536.2615371093689</v>
      </c>
      <c r="V146" s="76">
        <v>64965.751846312218</v>
      </c>
      <c r="W146" s="76">
        <v>4681.7969238281185</v>
      </c>
      <c r="X146" s="76">
        <v>15248.145471125006</v>
      </c>
      <c r="Y146" s="76">
        <v>13503.520480468756</v>
      </c>
      <c r="Z146" s="76">
        <v>414.07463591918963</v>
      </c>
      <c r="AA146" s="76">
        <v>26342.90569726564</v>
      </c>
      <c r="AB146" s="76">
        <v>18308.194179687514</v>
      </c>
      <c r="AC146" s="76">
        <v>26471.631047313847</v>
      </c>
      <c r="AD146" s="76">
        <v>37833.238933593777</v>
      </c>
      <c r="AE146" s="76">
        <v>9683.2775351562632</v>
      </c>
      <c r="AF146" s="76">
        <v>16.563623195564514</v>
      </c>
      <c r="AG146" s="76">
        <v>21964.273679687496</v>
      </c>
      <c r="AH146" s="76">
        <v>38017.757422056689</v>
      </c>
      <c r="AI146" s="76">
        <v>10672.028955078124</v>
      </c>
      <c r="AJ146" s="76">
        <v>72.405273193360188</v>
      </c>
      <c r="AK146" s="76">
        <v>3256.4141283392105</v>
      </c>
      <c r="AL146" s="76">
        <v>19094.175060546884</v>
      </c>
      <c r="AM146" s="76">
        <v>21146.745060357869</v>
      </c>
      <c r="AN146" s="76">
        <v>4187.2548828125018</v>
      </c>
      <c r="AO146" s="76">
        <v>39318.041817871082</v>
      </c>
      <c r="AP146" s="76">
        <v>433.42230615234405</v>
      </c>
      <c r="AQ146" s="76">
        <v>46536.153541015636</v>
      </c>
      <c r="AR146" s="76">
        <v>46063.223774781203</v>
      </c>
      <c r="AS146" s="76">
        <v>48519.734503906242</v>
      </c>
      <c r="AT146" s="76">
        <v>14503.31944817697</v>
      </c>
      <c r="AU146" s="76">
        <v>54884.528470703095</v>
      </c>
      <c r="AV146" s="76">
        <v>27191.371050781243</v>
      </c>
      <c r="AW146" s="76">
        <v>6941.2663574218805</v>
      </c>
      <c r="AX146" s="76">
        <v>42576.494008789065</v>
      </c>
      <c r="AY146" s="76">
        <v>45190.234675781256</v>
      </c>
    </row>
    <row r="147" spans="1:51" x14ac:dyDescent="0.25">
      <c r="A147" s="81">
        <v>43684</v>
      </c>
      <c r="B147" s="82">
        <v>2</v>
      </c>
      <c r="C147" s="76">
        <v>29584.110248046847</v>
      </c>
      <c r="D147" s="76">
        <v>31011.586394531274</v>
      </c>
      <c r="E147" s="76">
        <v>16638.093488533272</v>
      </c>
      <c r="F147" s="76">
        <v>50093.183702494935</v>
      </c>
      <c r="G147" s="76">
        <v>24536.087775348627</v>
      </c>
      <c r="H147" s="76">
        <v>6318.830652643127</v>
      </c>
      <c r="I147" s="76">
        <v>23579.219672882813</v>
      </c>
      <c r="J147" s="76">
        <v>65.060363769531207</v>
      </c>
      <c r="K147" s="76">
        <v>16203.467167062518</v>
      </c>
      <c r="L147" s="76">
        <v>9420.5592078351674</v>
      </c>
      <c r="M147" s="76">
        <v>28554.54422984377</v>
      </c>
      <c r="N147" s="76">
        <v>11198.595169921879</v>
      </c>
      <c r="O147" s="76">
        <v>37208.255408468751</v>
      </c>
      <c r="P147" s="76">
        <v>2547.2502273515711</v>
      </c>
      <c r="Q147" s="76">
        <v>32.468329429626465</v>
      </c>
      <c r="R147" s="76">
        <v>5264.7703735351552</v>
      </c>
      <c r="S147" s="76">
        <v>37541.452361965879</v>
      </c>
      <c r="T147" s="76">
        <v>13518.721552734394</v>
      </c>
      <c r="U147" s="76">
        <v>6895.3687226562497</v>
      </c>
      <c r="V147" s="76">
        <v>54745.784865843416</v>
      </c>
      <c r="W147" s="76">
        <v>4325.4430419921919</v>
      </c>
      <c r="X147" s="76">
        <v>14329.75678737501</v>
      </c>
      <c r="Y147" s="76">
        <v>12177.040691406248</v>
      </c>
      <c r="Z147" s="76">
        <v>423.66094136352541</v>
      </c>
      <c r="AA147" s="76">
        <v>21715.412507812518</v>
      </c>
      <c r="AB147" s="76">
        <v>16427.358357421876</v>
      </c>
      <c r="AC147" s="76">
        <v>24062.728310549915</v>
      </c>
      <c r="AD147" s="76">
        <v>31336.725292968764</v>
      </c>
      <c r="AE147" s="76">
        <v>8771.8265576172143</v>
      </c>
      <c r="AF147" s="76">
        <v>16.563623195564514</v>
      </c>
      <c r="AG147" s="76">
        <v>18056.905699218751</v>
      </c>
      <c r="AH147" s="76">
        <v>29442.397078306738</v>
      </c>
      <c r="AI147" s="76">
        <v>9399.9832031250007</v>
      </c>
      <c r="AJ147" s="76">
        <v>78.449691162109247</v>
      </c>
      <c r="AK147" s="76">
        <v>3108.5786302923398</v>
      </c>
      <c r="AL147" s="76">
        <v>15472.785790039068</v>
      </c>
      <c r="AM147" s="76">
        <v>17614.704936334423</v>
      </c>
      <c r="AN147" s="76">
        <v>3293.0198242187616</v>
      </c>
      <c r="AO147" s="76">
        <v>33463.232793945303</v>
      </c>
      <c r="AP147" s="76">
        <v>431.28360363769502</v>
      </c>
      <c r="AQ147" s="76">
        <v>41699.293572265582</v>
      </c>
      <c r="AR147" s="76">
        <v>39159.80608035154</v>
      </c>
      <c r="AS147" s="76">
        <v>39537.344697265624</v>
      </c>
      <c r="AT147" s="76">
        <v>13543.942736270728</v>
      </c>
      <c r="AU147" s="76">
        <v>46740.403568359397</v>
      </c>
      <c r="AV147" s="76">
        <v>22101.080605468789</v>
      </c>
      <c r="AW147" s="76">
        <v>6293.021083984383</v>
      </c>
      <c r="AX147" s="76">
        <v>34261.902564697273</v>
      </c>
      <c r="AY147" s="76">
        <v>40970.899832031297</v>
      </c>
    </row>
    <row r="148" spans="1:51" x14ac:dyDescent="0.25">
      <c r="A148" s="81">
        <v>43684</v>
      </c>
      <c r="B148" s="82">
        <v>3</v>
      </c>
      <c r="C148" s="76">
        <v>27925.966257812572</v>
      </c>
      <c r="D148" s="76">
        <v>27575.21343359377</v>
      </c>
      <c r="E148" s="76">
        <v>15116.779660408271</v>
      </c>
      <c r="F148" s="76">
        <v>46168.578159526223</v>
      </c>
      <c r="G148" s="76">
        <v>22779.964374957988</v>
      </c>
      <c r="H148" s="76">
        <v>6164.8349032212773</v>
      </c>
      <c r="I148" s="76">
        <v>21713.139624824216</v>
      </c>
      <c r="J148" s="76">
        <v>60.985068321227999</v>
      </c>
      <c r="K148" s="76">
        <v>14638.579241867195</v>
      </c>
      <c r="L148" s="76">
        <v>9223.799909913314</v>
      </c>
      <c r="M148" s="76">
        <v>27109.897813093747</v>
      </c>
      <c r="N148" s="76">
        <v>10707.155380859382</v>
      </c>
      <c r="O148" s="76">
        <v>33690.869581546845</v>
      </c>
      <c r="P148" s="76">
        <v>2262.0337951484307</v>
      </c>
      <c r="Q148" s="76">
        <v>32.119493484497056</v>
      </c>
      <c r="R148" s="76">
        <v>4666.6346862792961</v>
      </c>
      <c r="S148" s="76">
        <v>32979.972059231484</v>
      </c>
      <c r="T148" s="76">
        <v>12953.078126953133</v>
      </c>
      <c r="U148" s="76">
        <v>6634.8446777343697</v>
      </c>
      <c r="V148" s="76">
        <v>48264.777654905934</v>
      </c>
      <c r="W148" s="76">
        <v>4161.8234130859391</v>
      </c>
      <c r="X148" s="76">
        <v>13620.111916906237</v>
      </c>
      <c r="Y148" s="76">
        <v>11591.459199218754</v>
      </c>
      <c r="Z148" s="76">
        <v>462.86265698242192</v>
      </c>
      <c r="AA148" s="76">
        <v>19339.120223632795</v>
      </c>
      <c r="AB148" s="76">
        <v>15545.694861328124</v>
      </c>
      <c r="AC148" s="76">
        <v>22869.160698686792</v>
      </c>
      <c r="AD148" s="76">
        <v>27955.223363281246</v>
      </c>
      <c r="AE148" s="76">
        <v>8135.088327148469</v>
      </c>
      <c r="AF148" s="76">
        <v>16.563623195564514</v>
      </c>
      <c r="AG148" s="76">
        <v>16093.735921874999</v>
      </c>
      <c r="AH148" s="76">
        <v>27221.176586119163</v>
      </c>
      <c r="AI148" s="76">
        <v>8433.9522460937496</v>
      </c>
      <c r="AJ148" s="76">
        <v>77.595807128906017</v>
      </c>
      <c r="AK148" s="76">
        <v>2940.0011034368699</v>
      </c>
      <c r="AL148" s="76">
        <v>13177.089436523462</v>
      </c>
      <c r="AM148" s="76">
        <v>15309.288180475063</v>
      </c>
      <c r="AN148" s="76">
        <v>2751.6392578125106</v>
      </c>
      <c r="AO148" s="76">
        <v>29790.691857421909</v>
      </c>
      <c r="AP148" s="76">
        <v>359.18976000976511</v>
      </c>
      <c r="AQ148" s="76">
        <v>38699.078632812481</v>
      </c>
      <c r="AR148" s="76">
        <v>35284.489247234371</v>
      </c>
      <c r="AS148" s="76">
        <v>34660.895894531255</v>
      </c>
      <c r="AT148" s="76">
        <v>12785.017598458229</v>
      </c>
      <c r="AU148" s="76">
        <v>42293.422570312519</v>
      </c>
      <c r="AV148" s="76">
        <v>19677.164089843744</v>
      </c>
      <c r="AW148" s="76">
        <v>4738.0260366211023</v>
      </c>
      <c r="AX148" s="76">
        <v>29657.975667724608</v>
      </c>
      <c r="AY148" s="76">
        <v>38772.111623046934</v>
      </c>
    </row>
    <row r="149" spans="1:51" x14ac:dyDescent="0.25">
      <c r="A149" s="81">
        <v>43684</v>
      </c>
      <c r="B149" s="82">
        <v>4</v>
      </c>
      <c r="C149" s="76">
        <v>27195.69173632811</v>
      </c>
      <c r="D149" s="76">
        <v>26426.356132812496</v>
      </c>
      <c r="E149" s="76">
        <v>14511.085236580124</v>
      </c>
      <c r="F149" s="76">
        <v>44564.311622416826</v>
      </c>
      <c r="G149" s="76">
        <v>21632.33023628611</v>
      </c>
      <c r="H149" s="76">
        <v>5956.0193378619051</v>
      </c>
      <c r="I149" s="76">
        <v>20826.43587380079</v>
      </c>
      <c r="J149" s="76">
        <v>58.811845779419002</v>
      </c>
      <c r="K149" s="76">
        <v>13993.409900335952</v>
      </c>
      <c r="L149" s="76">
        <v>8663.4319064054962</v>
      </c>
      <c r="M149" s="76">
        <v>26845.840935750017</v>
      </c>
      <c r="N149" s="76">
        <v>10417.69411914062</v>
      </c>
      <c r="O149" s="76">
        <v>32294.070577921895</v>
      </c>
      <c r="P149" s="76">
        <v>2286.1635688828092</v>
      </c>
      <c r="Q149" s="76">
        <v>32.706202030181892</v>
      </c>
      <c r="R149" s="76">
        <v>4370.5674804687505</v>
      </c>
      <c r="S149" s="76">
        <v>30766.662854153357</v>
      </c>
      <c r="T149" s="76">
        <v>12632.594087890637</v>
      </c>
      <c r="U149" s="76">
        <v>6526.5587929687599</v>
      </c>
      <c r="V149" s="76">
        <v>44510.944287718441</v>
      </c>
      <c r="W149" s="76">
        <v>4072.5757812499901</v>
      </c>
      <c r="X149" s="76">
        <v>12848.20808112502</v>
      </c>
      <c r="Y149" s="76">
        <v>11393.786906250001</v>
      </c>
      <c r="Z149" s="76">
        <v>465.51352828369136</v>
      </c>
      <c r="AA149" s="76">
        <v>17631.031028320282</v>
      </c>
      <c r="AB149" s="76">
        <v>15258.578006835938</v>
      </c>
      <c r="AC149" s="76">
        <v>22405.564469220721</v>
      </c>
      <c r="AD149" s="76">
        <v>26551.874699218752</v>
      </c>
      <c r="AE149" s="76">
        <v>8149.3048144531267</v>
      </c>
      <c r="AF149" s="76">
        <v>16.563623195564514</v>
      </c>
      <c r="AG149" s="76">
        <v>15084.337953125003</v>
      </c>
      <c r="AH149" s="76">
        <v>25481.448379087946</v>
      </c>
      <c r="AI149" s="76">
        <v>8061.6073730468734</v>
      </c>
      <c r="AJ149" s="76">
        <v>76.21896923828217</v>
      </c>
      <c r="AK149" s="76">
        <v>2855.4501268743697</v>
      </c>
      <c r="AL149" s="76">
        <v>12131.436416015624</v>
      </c>
      <c r="AM149" s="76">
        <v>15085.143757623498</v>
      </c>
      <c r="AN149" s="76">
        <v>2473.3246093749967</v>
      </c>
      <c r="AO149" s="76">
        <v>28113.507398925765</v>
      </c>
      <c r="AP149" s="76">
        <v>361.94912951660194</v>
      </c>
      <c r="AQ149" s="76">
        <v>37447.208513671954</v>
      </c>
      <c r="AR149" s="76">
        <v>33539.824507921861</v>
      </c>
      <c r="AS149" s="76">
        <v>32325.263062500017</v>
      </c>
      <c r="AT149" s="76">
        <v>12619.075673458205</v>
      </c>
      <c r="AU149" s="76">
        <v>40565.449080078135</v>
      </c>
      <c r="AV149" s="76">
        <v>18424.112296874999</v>
      </c>
      <c r="AW149" s="76">
        <v>4941.6987138671884</v>
      </c>
      <c r="AX149" s="76">
        <v>27583.767830810542</v>
      </c>
      <c r="AY149" s="76">
        <v>37825.630443359325</v>
      </c>
    </row>
    <row r="150" spans="1:51" x14ac:dyDescent="0.25">
      <c r="A150" s="81">
        <v>43684</v>
      </c>
      <c r="B150" s="82">
        <v>5</v>
      </c>
      <c r="C150" s="76">
        <v>27116.478785156294</v>
      </c>
      <c r="D150" s="76">
        <v>26697.718867187534</v>
      </c>
      <c r="E150" s="76">
        <v>14376.00207251764</v>
      </c>
      <c r="F150" s="76">
        <v>44086.644304057416</v>
      </c>
      <c r="G150" s="76">
        <v>21646.757414020503</v>
      </c>
      <c r="H150" s="76">
        <v>6138.8090061743942</v>
      </c>
      <c r="I150" s="76">
        <v>20393.264489183592</v>
      </c>
      <c r="J150" s="76">
        <v>56.530216217041101</v>
      </c>
      <c r="K150" s="76">
        <v>13603.467843007797</v>
      </c>
      <c r="L150" s="76">
        <v>8759.3134364758116</v>
      </c>
      <c r="M150" s="76">
        <v>26642.029820015588</v>
      </c>
      <c r="N150" s="76">
        <v>10321.366658203147</v>
      </c>
      <c r="O150" s="76">
        <v>32000.953185023423</v>
      </c>
      <c r="P150" s="76">
        <v>2276.1094511796887</v>
      </c>
      <c r="Q150" s="76">
        <v>32.840682506561265</v>
      </c>
      <c r="R150" s="76">
        <v>4255.3363769531252</v>
      </c>
      <c r="S150" s="76">
        <v>30009.506495754911</v>
      </c>
      <c r="T150" s="76">
        <v>12750.458876953109</v>
      </c>
      <c r="U150" s="76">
        <v>6531.1351835937494</v>
      </c>
      <c r="V150" s="76">
        <v>43737.621100218435</v>
      </c>
      <c r="W150" s="76">
        <v>4064.2317871093805</v>
      </c>
      <c r="X150" s="76">
        <v>12675.229382812497</v>
      </c>
      <c r="Y150" s="76">
        <v>11778.549542968747</v>
      </c>
      <c r="Z150" s="76">
        <v>430.54690054931643</v>
      </c>
      <c r="AA150" s="76">
        <v>17196.562615234361</v>
      </c>
      <c r="AB150" s="76">
        <v>15272.435854492205</v>
      </c>
      <c r="AC150" s="76">
        <v>21892.760210945391</v>
      </c>
      <c r="AD150" s="76">
        <v>26047.643542968737</v>
      </c>
      <c r="AE150" s="76">
        <v>7558.0108837891021</v>
      </c>
      <c r="AF150" s="76">
        <v>16.563623195564514</v>
      </c>
      <c r="AG150" s="76">
        <v>14832.27270703125</v>
      </c>
      <c r="AH150" s="76">
        <v>25810.152031431655</v>
      </c>
      <c r="AI150" s="76">
        <v>7864.1291992187498</v>
      </c>
      <c r="AJ150" s="76">
        <v>74.620667724610229</v>
      </c>
      <c r="AK150" s="76">
        <v>2758.4575487493721</v>
      </c>
      <c r="AL150" s="76">
        <v>11831.275688476566</v>
      </c>
      <c r="AM150" s="76">
        <v>14809.38305840475</v>
      </c>
      <c r="AN150" s="76">
        <v>2388.725878906248</v>
      </c>
      <c r="AO150" s="76">
        <v>27633.490557617162</v>
      </c>
      <c r="AP150" s="76">
        <v>411.80037255859395</v>
      </c>
      <c r="AQ150" s="76">
        <v>36818.603042968833</v>
      </c>
      <c r="AR150" s="76">
        <v>32973.940365585899</v>
      </c>
      <c r="AS150" s="76">
        <v>31541.095908203137</v>
      </c>
      <c r="AT150" s="76">
        <v>12765.409974614489</v>
      </c>
      <c r="AU150" s="76">
        <v>39855.207414062519</v>
      </c>
      <c r="AV150" s="76">
        <v>17980.589007812519</v>
      </c>
      <c r="AW150" s="76">
        <v>3214.6345316463853</v>
      </c>
      <c r="AX150" s="76">
        <v>27060.741232910157</v>
      </c>
      <c r="AY150" s="76">
        <v>38002.6464335938</v>
      </c>
    </row>
    <row r="151" spans="1:51" x14ac:dyDescent="0.25">
      <c r="A151" s="81">
        <v>43684</v>
      </c>
      <c r="B151" s="82">
        <v>6</v>
      </c>
      <c r="C151" s="76">
        <v>28065.731324218788</v>
      </c>
      <c r="D151" s="76">
        <v>27707.996601562507</v>
      </c>
      <c r="E151" s="76">
        <v>15121.100881111397</v>
      </c>
      <c r="F151" s="76">
        <v>45712.381514994922</v>
      </c>
      <c r="G151" s="76">
        <v>23127.600828082985</v>
      </c>
      <c r="H151" s="76">
        <v>6331.3581633306376</v>
      </c>
      <c r="I151" s="76">
        <v>21341.14609345702</v>
      </c>
      <c r="J151" s="76">
        <v>61.300699234008704</v>
      </c>
      <c r="K151" s="76">
        <v>14382.525376062495</v>
      </c>
      <c r="L151" s="76">
        <v>9075.9304340539438</v>
      </c>
      <c r="M151" s="76">
        <v>27559.907272609402</v>
      </c>
      <c r="N151" s="76">
        <v>10625.656695312498</v>
      </c>
      <c r="O151" s="76">
        <v>33580.827818390644</v>
      </c>
      <c r="P151" s="76">
        <v>2345.6091942265598</v>
      </c>
      <c r="Q151" s="76">
        <v>32.48756027221679</v>
      </c>
      <c r="R151" s="76">
        <v>4560.5392089843763</v>
      </c>
      <c r="S151" s="76">
        <v>31520.434689114292</v>
      </c>
      <c r="T151" s="76">
        <v>13285.046170898449</v>
      </c>
      <c r="U151" s="76">
        <v>6846.8188007812505</v>
      </c>
      <c r="V151" s="76">
        <v>46018.724272093423</v>
      </c>
      <c r="W151" s="76">
        <v>3791.8865966796907</v>
      </c>
      <c r="X151" s="76">
        <v>13876.112572281252</v>
      </c>
      <c r="Y151" s="76">
        <v>11995.184207031252</v>
      </c>
      <c r="Z151" s="76">
        <v>410.58091839599609</v>
      </c>
      <c r="AA151" s="76">
        <v>18707.974250000007</v>
      </c>
      <c r="AB151" s="76">
        <v>15939.913488281261</v>
      </c>
      <c r="AC151" s="76">
        <v>22686.011284136868</v>
      </c>
      <c r="AD151" s="76">
        <v>27881.739628906234</v>
      </c>
      <c r="AE151" s="76">
        <v>7646.4855966796822</v>
      </c>
      <c r="AF151" s="76">
        <v>16.563623195564514</v>
      </c>
      <c r="AG151" s="76">
        <v>15644.104625000002</v>
      </c>
      <c r="AH151" s="76">
        <v>28602.611445494185</v>
      </c>
      <c r="AI151" s="76">
        <v>8352.728271484375</v>
      </c>
      <c r="AJ151" s="76">
        <v>67.143936523438015</v>
      </c>
      <c r="AK151" s="76">
        <v>2758.0266527532776</v>
      </c>
      <c r="AL151" s="76">
        <v>12807.44846679687</v>
      </c>
      <c r="AM151" s="76">
        <v>15368.38085039695</v>
      </c>
      <c r="AN151" s="76">
        <v>2628.4486816406406</v>
      </c>
      <c r="AO151" s="76">
        <v>29019.031605468728</v>
      </c>
      <c r="AP151" s="76">
        <v>417.17207519531297</v>
      </c>
      <c r="AQ151" s="76">
        <v>37576.073436523511</v>
      </c>
      <c r="AR151" s="76">
        <v>34333.242559234372</v>
      </c>
      <c r="AS151" s="76">
        <v>33745.176082031277</v>
      </c>
      <c r="AT151" s="76">
        <v>13066.379449270702</v>
      </c>
      <c r="AU151" s="76">
        <v>41489.195912109375</v>
      </c>
      <c r="AV151" s="76">
        <v>19520.292492187502</v>
      </c>
      <c r="AW151" s="76">
        <v>2336.7705467443693</v>
      </c>
      <c r="AX151" s="76">
        <v>28854.394063720702</v>
      </c>
      <c r="AY151" s="76">
        <v>38959.205662109431</v>
      </c>
    </row>
    <row r="152" spans="1:51" x14ac:dyDescent="0.25">
      <c r="A152" s="81">
        <v>43684</v>
      </c>
      <c r="B152" s="82">
        <v>7</v>
      </c>
      <c r="C152" s="76">
        <v>34036.964419921896</v>
      </c>
      <c r="D152" s="76">
        <v>34677.180460937459</v>
      </c>
      <c r="E152" s="76">
        <v>20183.890470955124</v>
      </c>
      <c r="F152" s="76">
        <v>58761.300159526189</v>
      </c>
      <c r="G152" s="76">
        <v>29960.809232379834</v>
      </c>
      <c r="H152" s="76">
        <v>6587.6387349087754</v>
      </c>
      <c r="I152" s="76">
        <v>26605.613270976548</v>
      </c>
      <c r="J152" s="76">
        <v>71.173433303832994</v>
      </c>
      <c r="K152" s="76">
        <v>17711.986895343758</v>
      </c>
      <c r="L152" s="76">
        <v>10892.528685069559</v>
      </c>
      <c r="M152" s="76">
        <v>31661.268946500008</v>
      </c>
      <c r="N152" s="76">
        <v>13651.191775390631</v>
      </c>
      <c r="O152" s="76">
        <v>42518.17895767188</v>
      </c>
      <c r="P152" s="76">
        <v>2610.66744538282</v>
      </c>
      <c r="Q152" s="76">
        <v>32.855565071105957</v>
      </c>
      <c r="R152" s="76">
        <v>6282.2121093749975</v>
      </c>
      <c r="S152" s="76">
        <v>40416.909596340876</v>
      </c>
      <c r="T152" s="76">
        <v>16015.426444335948</v>
      </c>
      <c r="U152" s="76">
        <v>9000.8849765625</v>
      </c>
      <c r="V152" s="76">
        <v>62286.249682249654</v>
      </c>
      <c r="W152" s="76">
        <v>4295.161596679699</v>
      </c>
      <c r="X152" s="76">
        <v>15425.322204609385</v>
      </c>
      <c r="Y152" s="76">
        <v>13842.290492187496</v>
      </c>
      <c r="Z152" s="76">
        <v>410.27667753906246</v>
      </c>
      <c r="AA152" s="76">
        <v>24494.372119140637</v>
      </c>
      <c r="AB152" s="76">
        <v>20208.102261718777</v>
      </c>
      <c r="AC152" s="76">
        <v>27980.756583908711</v>
      </c>
      <c r="AD152" s="76">
        <v>37352.411441406279</v>
      </c>
      <c r="AE152" s="76">
        <v>8863.70955175778</v>
      </c>
      <c r="AF152" s="76">
        <v>16.563623195564514</v>
      </c>
      <c r="AG152" s="76">
        <v>20666.618207031253</v>
      </c>
      <c r="AH152" s="76">
        <v>39464.290164244143</v>
      </c>
      <c r="AI152" s="76">
        <v>10191.641259765627</v>
      </c>
      <c r="AJ152" s="76">
        <v>76.320861572266011</v>
      </c>
      <c r="AK152" s="76">
        <v>3131.6523485540583</v>
      </c>
      <c r="AL152" s="76">
        <v>16491.74923339843</v>
      </c>
      <c r="AM152" s="76">
        <v>21084.648301568817</v>
      </c>
      <c r="AN152" s="76">
        <v>4112.0239257812491</v>
      </c>
      <c r="AO152" s="76">
        <v>36378.022542480474</v>
      </c>
      <c r="AP152" s="76">
        <v>472.53478979492201</v>
      </c>
      <c r="AQ152" s="76">
        <v>44004.162632812535</v>
      </c>
      <c r="AR152" s="76">
        <v>42993.216575453094</v>
      </c>
      <c r="AS152" s="76">
        <v>43745.887132812517</v>
      </c>
      <c r="AT152" s="76">
        <v>15144.564428489492</v>
      </c>
      <c r="AU152" s="76">
        <v>54188.680164062527</v>
      </c>
      <c r="AV152" s="76">
        <v>24999.861710937497</v>
      </c>
      <c r="AW152" s="76">
        <v>3014.1426861962073</v>
      </c>
      <c r="AX152" s="76">
        <v>37372.649395751949</v>
      </c>
      <c r="AY152" s="76">
        <v>46930.276531249983</v>
      </c>
    </row>
    <row r="153" spans="1:51" x14ac:dyDescent="0.25">
      <c r="A153" s="81">
        <v>43684</v>
      </c>
      <c r="B153" s="82">
        <v>8</v>
      </c>
      <c r="C153" s="76">
        <v>43214.794281249982</v>
      </c>
      <c r="D153" s="76">
        <v>42075.550078125008</v>
      </c>
      <c r="E153" s="76">
        <v>23930.547746345768</v>
      </c>
      <c r="F153" s="76">
        <v>75008.604932963746</v>
      </c>
      <c r="G153" s="76">
        <v>35145.7392139648</v>
      </c>
      <c r="H153" s="76">
        <v>8106.873466643141</v>
      </c>
      <c r="I153" s="76">
        <v>36293.457293921798</v>
      </c>
      <c r="J153" s="76">
        <v>88.878700256347699</v>
      </c>
      <c r="K153" s="76">
        <v>22071.683728015629</v>
      </c>
      <c r="L153" s="76">
        <v>13013.770541069556</v>
      </c>
      <c r="M153" s="76">
        <v>36185.522730343735</v>
      </c>
      <c r="N153" s="76">
        <v>15203.7538828125</v>
      </c>
      <c r="O153" s="76">
        <v>54645.33458849998</v>
      </c>
      <c r="P153" s="76">
        <v>3072.7458493935237</v>
      </c>
      <c r="Q153" s="76">
        <v>33.136441230773919</v>
      </c>
      <c r="R153" s="76">
        <v>6721.8332031249993</v>
      </c>
      <c r="S153" s="76">
        <v>48419.92349868462</v>
      </c>
      <c r="T153" s="76">
        <v>18252.18591210938</v>
      </c>
      <c r="U153" s="76">
        <v>9855.2795253906206</v>
      </c>
      <c r="V153" s="76">
        <v>74050.990326780913</v>
      </c>
      <c r="W153" s="76">
        <v>4803.2149169921904</v>
      </c>
      <c r="X153" s="76">
        <v>19779.237577353386</v>
      </c>
      <c r="Y153" s="76">
        <v>16335.673542968751</v>
      </c>
      <c r="Z153" s="76">
        <v>440.00161845703116</v>
      </c>
      <c r="AA153" s="76">
        <v>30239.623050781283</v>
      </c>
      <c r="AB153" s="76">
        <v>28696.576169921889</v>
      </c>
      <c r="AC153" s="76">
        <v>33698.165696290562</v>
      </c>
      <c r="AD153" s="76">
        <v>42142.162222656232</v>
      </c>
      <c r="AE153" s="76">
        <v>9657.2947705077968</v>
      </c>
      <c r="AF153" s="76">
        <v>16.563623195564514</v>
      </c>
      <c r="AG153" s="76">
        <v>25668.678535156258</v>
      </c>
      <c r="AH153" s="76">
        <v>44521.467703306655</v>
      </c>
      <c r="AI153" s="76">
        <v>12410.313623046875</v>
      </c>
      <c r="AJ153" s="76">
        <v>149.65896679687512</v>
      </c>
      <c r="AK153" s="76">
        <v>3515.6121874212495</v>
      </c>
      <c r="AL153" s="76">
        <v>19302.860628906259</v>
      </c>
      <c r="AM153" s="76">
        <v>24227.585054498508</v>
      </c>
      <c r="AN153" s="76">
        <v>4727.4140625000109</v>
      </c>
      <c r="AO153" s="76">
        <v>45363.405370117187</v>
      </c>
      <c r="AP153" s="76">
        <v>494.63014367675686</v>
      </c>
      <c r="AQ153" s="76">
        <v>58515.258266601559</v>
      </c>
      <c r="AR153" s="76">
        <v>53845.949681710961</v>
      </c>
      <c r="AS153" s="76">
        <v>52274.522324218728</v>
      </c>
      <c r="AT153" s="76">
        <v>17436.75794558322</v>
      </c>
      <c r="AU153" s="76">
        <v>67921.356824218761</v>
      </c>
      <c r="AV153" s="76">
        <v>27464.542835937522</v>
      </c>
      <c r="AW153" s="76">
        <v>3178.6502765034661</v>
      </c>
      <c r="AX153" s="76">
        <v>43740.552416992199</v>
      </c>
      <c r="AY153" s="76">
        <v>63632.235726562518</v>
      </c>
    </row>
    <row r="154" spans="1:51" x14ac:dyDescent="0.25">
      <c r="A154" s="81">
        <v>43684</v>
      </c>
      <c r="B154" s="82">
        <v>9</v>
      </c>
      <c r="C154" s="76">
        <v>48076.313175781252</v>
      </c>
      <c r="D154" s="76">
        <v>46439.177105468771</v>
      </c>
      <c r="E154" s="76">
        <v>23983.308840095771</v>
      </c>
      <c r="F154" s="76">
        <v>78769.371014994962</v>
      </c>
      <c r="G154" s="76">
        <v>39935.625996704461</v>
      </c>
      <c r="H154" s="76">
        <v>9877.1628102681443</v>
      </c>
      <c r="I154" s="76">
        <v>42538.329061828132</v>
      </c>
      <c r="J154" s="76">
        <v>87.445102691650305</v>
      </c>
      <c r="K154" s="76">
        <v>25006.231661500005</v>
      </c>
      <c r="L154" s="76">
        <v>14658.169563311762</v>
      </c>
      <c r="M154" s="76">
        <v>42129.315115625002</v>
      </c>
      <c r="N154" s="76">
        <v>13929.802402343745</v>
      </c>
      <c r="O154" s="76">
        <v>62472.798280062467</v>
      </c>
      <c r="P154" s="76">
        <v>3314.4890984129347</v>
      </c>
      <c r="Q154" s="76">
        <v>34.250771522521973</v>
      </c>
      <c r="R154" s="76">
        <v>5947.721142578127</v>
      </c>
      <c r="S154" s="76">
        <v>50402.257488918956</v>
      </c>
      <c r="T154" s="76">
        <v>18396.927794921863</v>
      </c>
      <c r="U154" s="76">
        <v>8887.3348906250121</v>
      </c>
      <c r="V154" s="76">
        <v>70754.488015624651</v>
      </c>
      <c r="W154" s="76">
        <v>5764.2683593750007</v>
      </c>
      <c r="X154" s="76">
        <v>23537.561332817833</v>
      </c>
      <c r="Y154" s="76">
        <v>19140.687867187506</v>
      </c>
      <c r="Z154" s="76">
        <v>530.55453824462882</v>
      </c>
      <c r="AA154" s="76">
        <v>33125.78921289061</v>
      </c>
      <c r="AB154" s="76">
        <v>36145.37957812503</v>
      </c>
      <c r="AC154" s="76">
        <v>35042.701083183572</v>
      </c>
      <c r="AD154" s="76">
        <v>39259.818957031275</v>
      </c>
      <c r="AE154" s="76">
        <v>11218.788363281257</v>
      </c>
      <c r="AF154" s="76">
        <v>16.563623195564514</v>
      </c>
      <c r="AG154" s="76">
        <v>26204.943683593763</v>
      </c>
      <c r="AH154" s="76">
        <v>40503.854984556696</v>
      </c>
      <c r="AI154" s="76">
        <v>14399.826367187499</v>
      </c>
      <c r="AJ154" s="76">
        <v>215.78193383789016</v>
      </c>
      <c r="AK154" s="76">
        <v>4001.9729299209148</v>
      </c>
      <c r="AL154" s="76">
        <v>18856.881749999982</v>
      </c>
      <c r="AM154" s="76">
        <v>24609.831687311031</v>
      </c>
      <c r="AN154" s="76">
        <v>3955.2214355468659</v>
      </c>
      <c r="AO154" s="76">
        <v>50372.847786132792</v>
      </c>
      <c r="AP154" s="76">
        <v>753.16128491210998</v>
      </c>
      <c r="AQ154" s="76">
        <v>73409.449658203186</v>
      </c>
      <c r="AR154" s="76">
        <v>61538.959427976566</v>
      </c>
      <c r="AS154" s="76">
        <v>53232.436333984355</v>
      </c>
      <c r="AT154" s="76">
        <v>19292.080341926943</v>
      </c>
      <c r="AU154" s="76">
        <v>71413.580863281255</v>
      </c>
      <c r="AV154" s="76">
        <v>25176.957175781263</v>
      </c>
      <c r="AW154" s="76">
        <v>2693.5311515052076</v>
      </c>
      <c r="AX154" s="76">
        <v>41986.559792480468</v>
      </c>
      <c r="AY154" s="76">
        <v>79093.579785156166</v>
      </c>
    </row>
    <row r="155" spans="1:51" x14ac:dyDescent="0.25">
      <c r="A155" s="81">
        <v>43684</v>
      </c>
      <c r="B155" s="82">
        <v>10</v>
      </c>
      <c r="C155" s="76">
        <v>52595.820109374894</v>
      </c>
      <c r="D155" s="76">
        <v>50562.028597656266</v>
      </c>
      <c r="E155" s="76">
        <v>25368.046388923882</v>
      </c>
      <c r="F155" s="76">
        <v>83420.448897807451</v>
      </c>
      <c r="G155" s="76">
        <v>44467.504684807223</v>
      </c>
      <c r="H155" s="76">
        <v>11104.53273620563</v>
      </c>
      <c r="I155" s="76">
        <v>46866.837359093726</v>
      </c>
      <c r="J155" s="76">
        <v>86.781198501586999</v>
      </c>
      <c r="K155" s="76">
        <v>27698.496700468746</v>
      </c>
      <c r="L155" s="76">
        <v>15623.421428077378</v>
      </c>
      <c r="M155" s="76">
        <v>45814.905851562478</v>
      </c>
      <c r="N155" s="76">
        <v>14933.640580078132</v>
      </c>
      <c r="O155" s="76">
        <v>68785.963804328101</v>
      </c>
      <c r="P155" s="76">
        <v>3478.4884253214223</v>
      </c>
      <c r="Q155" s="76">
        <v>32.306051254272454</v>
      </c>
      <c r="R155" s="76">
        <v>5877.434680175782</v>
      </c>
      <c r="S155" s="76">
        <v>53475.96419399709</v>
      </c>
      <c r="T155" s="76">
        <v>20049.199816406239</v>
      </c>
      <c r="U155" s="76">
        <v>9290.0206250000119</v>
      </c>
      <c r="V155" s="76">
        <v>73344.134504874673</v>
      </c>
      <c r="W155" s="76">
        <v>6628.7746826171906</v>
      </c>
      <c r="X155" s="76">
        <v>26174.68666596292</v>
      </c>
      <c r="Y155" s="76">
        <v>20026.336550781245</v>
      </c>
      <c r="Z155" s="76">
        <v>537.87889814453115</v>
      </c>
      <c r="AA155" s="76">
        <v>35826.501154296871</v>
      </c>
      <c r="AB155" s="76">
        <v>40896.588507812507</v>
      </c>
      <c r="AC155" s="76">
        <v>38280.916328344363</v>
      </c>
      <c r="AD155" s="76">
        <v>40206.371707031241</v>
      </c>
      <c r="AE155" s="76">
        <v>11942.673058593766</v>
      </c>
      <c r="AF155" s="76">
        <v>16.563623195564514</v>
      </c>
      <c r="AG155" s="76">
        <v>27627.845015624996</v>
      </c>
      <c r="AH155" s="76">
        <v>41404.4001954942</v>
      </c>
      <c r="AI155" s="76">
        <v>16255.620800781253</v>
      </c>
      <c r="AJ155" s="76">
        <v>266.25613476562495</v>
      </c>
      <c r="AK155" s="76">
        <v>4569.4224520560274</v>
      </c>
      <c r="AL155" s="76">
        <v>19352.42896875001</v>
      </c>
      <c r="AM155" s="76">
        <v>26670.974536920345</v>
      </c>
      <c r="AN155" s="76">
        <v>4090.4723144531199</v>
      </c>
      <c r="AO155" s="76">
        <v>54669.963128906304</v>
      </c>
      <c r="AP155" s="76">
        <v>823.54998779297011</v>
      </c>
      <c r="AQ155" s="76">
        <v>84634.276515624966</v>
      </c>
      <c r="AR155" s="76">
        <v>67899.219679781294</v>
      </c>
      <c r="AS155" s="76">
        <v>56339.430468750019</v>
      </c>
      <c r="AT155" s="76">
        <v>20501.463922551975</v>
      </c>
      <c r="AU155" s="76">
        <v>75668.802000000054</v>
      </c>
      <c r="AV155" s="76">
        <v>26280.332613281222</v>
      </c>
      <c r="AW155" s="76">
        <v>2691.1310999075322</v>
      </c>
      <c r="AX155" s="76">
        <v>43710.454560546888</v>
      </c>
      <c r="AY155" s="76">
        <v>89541.392796874963</v>
      </c>
    </row>
    <row r="156" spans="1:51" x14ac:dyDescent="0.25">
      <c r="A156" s="81">
        <v>43684</v>
      </c>
      <c r="B156" s="82">
        <v>11</v>
      </c>
      <c r="C156" s="76">
        <v>55452.505882812569</v>
      </c>
      <c r="D156" s="76">
        <v>51692.448507812522</v>
      </c>
      <c r="E156" s="76">
        <v>26274.647951423893</v>
      </c>
      <c r="F156" s="76">
        <v>88333.575362651231</v>
      </c>
      <c r="G156" s="76">
        <v>45632.473736995969</v>
      </c>
      <c r="H156" s="76">
        <v>11147.527733799385</v>
      </c>
      <c r="I156" s="76">
        <v>50414.062607171822</v>
      </c>
      <c r="J156" s="76">
        <v>87.873985290527301</v>
      </c>
      <c r="K156" s="76">
        <v>28469.289960203118</v>
      </c>
      <c r="L156" s="76">
        <v>15782.026406796116</v>
      </c>
      <c r="M156" s="76">
        <v>45609.358953124996</v>
      </c>
      <c r="N156" s="76">
        <v>16205.467875</v>
      </c>
      <c r="O156" s="76">
        <v>71689.156053406346</v>
      </c>
      <c r="P156" s="76">
        <v>3564.4477868601384</v>
      </c>
      <c r="Q156" s="76">
        <v>31.90715932846069</v>
      </c>
      <c r="R156" s="76">
        <v>5885.1598510742206</v>
      </c>
      <c r="S156" s="76">
        <v>54181.66497134087</v>
      </c>
      <c r="T156" s="76">
        <v>21673.096013671879</v>
      </c>
      <c r="U156" s="76">
        <v>9929.8439941406323</v>
      </c>
      <c r="V156" s="76">
        <v>75352.020298280899</v>
      </c>
      <c r="W156" s="76">
        <v>6940.5019287109399</v>
      </c>
      <c r="X156" s="76">
        <v>27614.231910448078</v>
      </c>
      <c r="Y156" s="76">
        <v>18901.081843749998</v>
      </c>
      <c r="Z156" s="76">
        <v>538.47385944824214</v>
      </c>
      <c r="AA156" s="76">
        <v>36229.112978515608</v>
      </c>
      <c r="AB156" s="76">
        <v>42221.551156249996</v>
      </c>
      <c r="AC156" s="76">
        <v>39979.786931554132</v>
      </c>
      <c r="AD156" s="76">
        <v>40336.756410156202</v>
      </c>
      <c r="AE156" s="76">
        <v>11549.040615234369</v>
      </c>
      <c r="AF156" s="76">
        <v>16.563623195564514</v>
      </c>
      <c r="AG156" s="76">
        <v>27940.434187500014</v>
      </c>
      <c r="AH156" s="76">
        <v>41817.3975783067</v>
      </c>
      <c r="AI156" s="76">
        <v>16132.636914062499</v>
      </c>
      <c r="AJ156" s="76">
        <v>264.02878906249998</v>
      </c>
      <c r="AK156" s="76">
        <v>4726.9680317077446</v>
      </c>
      <c r="AL156" s="76">
        <v>19890.792138671877</v>
      </c>
      <c r="AM156" s="76">
        <v>27582.766283014109</v>
      </c>
      <c r="AN156" s="76">
        <v>4317.1170410156428</v>
      </c>
      <c r="AO156" s="76">
        <v>56311.217757812519</v>
      </c>
      <c r="AP156" s="76">
        <v>809.17950439453102</v>
      </c>
      <c r="AQ156" s="76">
        <v>90836.607003906305</v>
      </c>
      <c r="AR156" s="76">
        <v>68756.409364484338</v>
      </c>
      <c r="AS156" s="76">
        <v>57326.352603515617</v>
      </c>
      <c r="AT156" s="76">
        <v>20551.338489489484</v>
      </c>
      <c r="AU156" s="76">
        <v>76236.461160156177</v>
      </c>
      <c r="AV156" s="76">
        <v>26809.242441406241</v>
      </c>
      <c r="AW156" s="76">
        <v>2783.6215473706006</v>
      </c>
      <c r="AX156" s="76">
        <v>43937.701303710943</v>
      </c>
      <c r="AY156" s="76">
        <v>94632.505609374901</v>
      </c>
    </row>
    <row r="157" spans="1:51" x14ac:dyDescent="0.25">
      <c r="A157" s="81">
        <v>43684</v>
      </c>
      <c r="B157" s="82">
        <v>12</v>
      </c>
      <c r="C157" s="76">
        <v>54560.99701171874</v>
      </c>
      <c r="D157" s="76">
        <v>50646.0121640625</v>
      </c>
      <c r="E157" s="76">
        <v>25615.75645728326</v>
      </c>
      <c r="F157" s="76">
        <v>86677.105319682494</v>
      </c>
      <c r="G157" s="76">
        <v>44401.645616909882</v>
      </c>
      <c r="H157" s="76">
        <v>10929.049513518145</v>
      </c>
      <c r="I157" s="76">
        <v>50729.167357257786</v>
      </c>
      <c r="J157" s="76">
        <v>84.630523681640696</v>
      </c>
      <c r="K157" s="76">
        <v>27990.780394703128</v>
      </c>
      <c r="L157" s="76">
        <v>15396.090928632077</v>
      </c>
      <c r="M157" s="76">
        <v>45464.076466406281</v>
      </c>
      <c r="N157" s="76">
        <v>16795.957906250005</v>
      </c>
      <c r="O157" s="76">
        <v>70905.725274609329</v>
      </c>
      <c r="P157" s="76">
        <v>3772.7428930638443</v>
      </c>
      <c r="Q157" s="76">
        <v>31.953360557556149</v>
      </c>
      <c r="R157" s="76">
        <v>5944.1469116210928</v>
      </c>
      <c r="S157" s="76">
        <v>53285.018477200254</v>
      </c>
      <c r="T157" s="76">
        <v>22456.336058593744</v>
      </c>
      <c r="U157" s="76">
        <v>10520.03074414062</v>
      </c>
      <c r="V157" s="76">
        <v>73759.888558593389</v>
      </c>
      <c r="W157" s="76">
        <v>6793.9006591796897</v>
      </c>
      <c r="X157" s="76">
        <v>27407.736376230514</v>
      </c>
      <c r="Y157" s="76">
        <v>17920.524035156257</v>
      </c>
      <c r="Z157" s="76">
        <v>522.04597834472656</v>
      </c>
      <c r="AA157" s="76">
        <v>35675.491097656268</v>
      </c>
      <c r="AB157" s="76">
        <v>42151.960171874991</v>
      </c>
      <c r="AC157" s="76">
        <v>40559.36529699462</v>
      </c>
      <c r="AD157" s="76">
        <v>40043.388781250025</v>
      </c>
      <c r="AE157" s="76">
        <v>11154.977697265649</v>
      </c>
      <c r="AF157" s="76">
        <v>16.563623195564514</v>
      </c>
      <c r="AG157" s="76">
        <v>26919.940718750007</v>
      </c>
      <c r="AH157" s="76">
        <v>42144.304191587944</v>
      </c>
      <c r="AI157" s="76">
        <v>15905.468554687499</v>
      </c>
      <c r="AJ157" s="76">
        <v>267.80824658203085</v>
      </c>
      <c r="AK157" s="76">
        <v>4470.6705661526312</v>
      </c>
      <c r="AL157" s="76">
        <v>19639.241011718739</v>
      </c>
      <c r="AM157" s="76">
        <v>26806.855636529745</v>
      </c>
      <c r="AN157" s="76">
        <v>4297.5071289062471</v>
      </c>
      <c r="AO157" s="76">
        <v>54575.160873046851</v>
      </c>
      <c r="AP157" s="76">
        <v>727.25054931640693</v>
      </c>
      <c r="AQ157" s="76">
        <v>90514.19946484371</v>
      </c>
      <c r="AR157" s="76">
        <v>68186.00598396876</v>
      </c>
      <c r="AS157" s="76">
        <v>56387.974451171889</v>
      </c>
      <c r="AT157" s="76">
        <v>20243.278386520717</v>
      </c>
      <c r="AU157" s="76">
        <v>74082.948601562501</v>
      </c>
      <c r="AV157" s="76">
        <v>26843.333808593739</v>
      </c>
      <c r="AW157" s="76">
        <v>2824.0105492773546</v>
      </c>
      <c r="AX157" s="76">
        <v>43566.254890136712</v>
      </c>
      <c r="AY157" s="76">
        <v>92564.502359374994</v>
      </c>
    </row>
    <row r="158" spans="1:51" x14ac:dyDescent="0.25">
      <c r="A158" s="81">
        <v>43684</v>
      </c>
      <c r="B158" s="82">
        <v>13</v>
      </c>
      <c r="C158" s="76">
        <v>54195.69596093757</v>
      </c>
      <c r="D158" s="76">
        <v>49507.563441406252</v>
      </c>
      <c r="E158" s="76">
        <v>25804.704094001998</v>
      </c>
      <c r="F158" s="76">
        <v>86172.86905015113</v>
      </c>
      <c r="G158" s="76">
        <v>42151.613315093484</v>
      </c>
      <c r="H158" s="76">
        <v>10430.10442858064</v>
      </c>
      <c r="I158" s="76">
        <v>50596.99860474217</v>
      </c>
      <c r="J158" s="76">
        <v>82.0127468109131</v>
      </c>
      <c r="K158" s="76">
        <v>27677.794582531242</v>
      </c>
      <c r="L158" s="76">
        <v>14985.33617174145</v>
      </c>
      <c r="M158" s="76">
        <v>43583.377690624999</v>
      </c>
      <c r="N158" s="76">
        <v>16517.220207031252</v>
      </c>
      <c r="O158" s="76">
        <v>70042.086094546903</v>
      </c>
      <c r="P158" s="76">
        <v>3590.0454641951901</v>
      </c>
      <c r="Q158" s="76">
        <v>31.160257339477539</v>
      </c>
      <c r="R158" s="76">
        <v>6096.1917480468774</v>
      </c>
      <c r="S158" s="76">
        <v>53077.283887356498</v>
      </c>
      <c r="T158" s="76">
        <v>22740.104904296877</v>
      </c>
      <c r="U158" s="76">
        <v>10703.025798828119</v>
      </c>
      <c r="V158" s="76">
        <v>74079.888500437068</v>
      </c>
      <c r="W158" s="76">
        <v>6205.8676757812509</v>
      </c>
      <c r="X158" s="76">
        <v>26106.974563311567</v>
      </c>
      <c r="Y158" s="76">
        <v>17520.269621093754</v>
      </c>
      <c r="Z158" s="76">
        <v>531.53054407958984</v>
      </c>
      <c r="AA158" s="76">
        <v>35319.460658203134</v>
      </c>
      <c r="AB158" s="76">
        <v>42148.082960937485</v>
      </c>
      <c r="AC158" s="76">
        <v>39907.971834052019</v>
      </c>
      <c r="AD158" s="76">
        <v>40489.155964843761</v>
      </c>
      <c r="AE158" s="76">
        <v>10821.180509765616</v>
      </c>
      <c r="AF158" s="76">
        <v>16.563623195564514</v>
      </c>
      <c r="AG158" s="76">
        <v>26863.321058593752</v>
      </c>
      <c r="AH158" s="76">
        <v>41913.696449400428</v>
      </c>
      <c r="AI158" s="76">
        <v>15596.352197265624</v>
      </c>
      <c r="AJ158" s="76">
        <v>250.78751171875024</v>
      </c>
      <c r="AK158" s="76">
        <v>4292.4363350176827</v>
      </c>
      <c r="AL158" s="76">
        <v>19697.733246093758</v>
      </c>
      <c r="AM158" s="76">
        <v>25384.463634576638</v>
      </c>
      <c r="AN158" s="76">
        <v>4284.1795410156283</v>
      </c>
      <c r="AO158" s="76">
        <v>53359.955087890594</v>
      </c>
      <c r="AP158" s="76">
        <v>886.29557800293003</v>
      </c>
      <c r="AQ158" s="76">
        <v>89580.568531250014</v>
      </c>
      <c r="AR158" s="76">
        <v>66621.376451203207</v>
      </c>
      <c r="AS158" s="76">
        <v>55971.107843750004</v>
      </c>
      <c r="AT158" s="76">
        <v>19831.708711801948</v>
      </c>
      <c r="AU158" s="76">
        <v>73562.817648437471</v>
      </c>
      <c r="AV158" s="76">
        <v>26562.284011718759</v>
      </c>
      <c r="AW158" s="76">
        <v>2767.0735897010854</v>
      </c>
      <c r="AX158" s="76">
        <v>43302.701418457029</v>
      </c>
      <c r="AY158" s="76">
        <v>90805.311839843853</v>
      </c>
    </row>
    <row r="159" spans="1:51" x14ac:dyDescent="0.25">
      <c r="A159" s="81">
        <v>43684</v>
      </c>
      <c r="B159" s="82">
        <v>14</v>
      </c>
      <c r="C159" s="76">
        <v>52611.682769531319</v>
      </c>
      <c r="D159" s="76">
        <v>46854.965734375008</v>
      </c>
      <c r="E159" s="76">
        <v>24985.122638923902</v>
      </c>
      <c r="F159" s="76">
        <v>84209.576362651278</v>
      </c>
      <c r="G159" s="76">
        <v>37496.018736334998</v>
      </c>
      <c r="H159" s="76">
        <v>9934.5061637993895</v>
      </c>
      <c r="I159" s="76">
        <v>49589.708978531249</v>
      </c>
      <c r="J159" s="76">
        <v>85.194429397582894</v>
      </c>
      <c r="K159" s="76">
        <v>26116.606948906261</v>
      </c>
      <c r="L159" s="76">
        <v>14092.032797241432</v>
      </c>
      <c r="M159" s="76">
        <v>40492.486259374993</v>
      </c>
      <c r="N159" s="76">
        <v>16080.3459375</v>
      </c>
      <c r="O159" s="76">
        <v>67379.074577109292</v>
      </c>
      <c r="P159" s="76">
        <v>3216.2896905830094</v>
      </c>
      <c r="Q159" s="76">
        <v>30.646170139312751</v>
      </c>
      <c r="R159" s="76">
        <v>6063.7208496093781</v>
      </c>
      <c r="S159" s="76">
        <v>50302.716727200233</v>
      </c>
      <c r="T159" s="76">
        <v>22111.639921875008</v>
      </c>
      <c r="U159" s="76">
        <v>10451.07879296875</v>
      </c>
      <c r="V159" s="76">
        <v>72433.247563249621</v>
      </c>
      <c r="W159" s="76">
        <v>5663.8273437500093</v>
      </c>
      <c r="X159" s="76">
        <v>24991.333795158567</v>
      </c>
      <c r="Y159" s="76">
        <v>16611.950519531252</v>
      </c>
      <c r="Z159" s="76">
        <v>496.27728984375</v>
      </c>
      <c r="AA159" s="76">
        <v>32762.361123046903</v>
      </c>
      <c r="AB159" s="76">
        <v>41472.424542968765</v>
      </c>
      <c r="AC159" s="76">
        <v>38651.187028876062</v>
      </c>
      <c r="AD159" s="76">
        <v>40005.329863281251</v>
      </c>
      <c r="AE159" s="76">
        <v>10368.625824218767</v>
      </c>
      <c r="AF159" s="76">
        <v>16.563623195564514</v>
      </c>
      <c r="AG159" s="76">
        <v>25746.645773437496</v>
      </c>
      <c r="AH159" s="76">
        <v>41342.375672056689</v>
      </c>
      <c r="AI159" s="76">
        <v>14622.499267578125</v>
      </c>
      <c r="AJ159" s="76">
        <v>191.93231689453108</v>
      </c>
      <c r="AK159" s="76">
        <v>4151.6742680474672</v>
      </c>
      <c r="AL159" s="76">
        <v>19582.873335937518</v>
      </c>
      <c r="AM159" s="76">
        <v>25371.196695123519</v>
      </c>
      <c r="AN159" s="76">
        <v>4235.2686035156312</v>
      </c>
      <c r="AO159" s="76">
        <v>51641.239079101571</v>
      </c>
      <c r="AP159" s="76">
        <v>919.35046386718705</v>
      </c>
      <c r="AQ159" s="76">
        <v>87784.21884374987</v>
      </c>
      <c r="AR159" s="76">
        <v>63237.919624101582</v>
      </c>
      <c r="AS159" s="76">
        <v>54040.011404296893</v>
      </c>
      <c r="AT159" s="76">
        <v>18981.558428989461</v>
      </c>
      <c r="AU159" s="76">
        <v>71607.342480468738</v>
      </c>
      <c r="AV159" s="76">
        <v>25955.03791406249</v>
      </c>
      <c r="AW159" s="76">
        <v>2823.7536100219695</v>
      </c>
      <c r="AX159" s="76">
        <v>42434.581140136739</v>
      </c>
      <c r="AY159" s="76">
        <v>89049.747597656242</v>
      </c>
    </row>
    <row r="160" spans="1:51" x14ac:dyDescent="0.25">
      <c r="A160" s="81">
        <v>43684</v>
      </c>
      <c r="B160" s="82">
        <v>15</v>
      </c>
      <c r="C160" s="76">
        <v>50687.447429687556</v>
      </c>
      <c r="D160" s="76">
        <v>47010.600757812448</v>
      </c>
      <c r="E160" s="76">
        <v>24217.341164314526</v>
      </c>
      <c r="F160" s="76">
        <v>81419.582065776223</v>
      </c>
      <c r="G160" s="76">
        <v>39488.807887603827</v>
      </c>
      <c r="H160" s="76">
        <v>10104.088920705635</v>
      </c>
      <c r="I160" s="76">
        <v>48566.542053289093</v>
      </c>
      <c r="J160" s="76">
        <v>83.2760334014893</v>
      </c>
      <c r="K160" s="76">
        <v>26056.769898375002</v>
      </c>
      <c r="L160" s="76">
        <v>14270.711179647657</v>
      </c>
      <c r="M160" s="76">
        <v>42196.159579687519</v>
      </c>
      <c r="N160" s="76">
        <v>15431.132523437494</v>
      </c>
      <c r="O160" s="76">
        <v>66355.587980125056</v>
      </c>
      <c r="P160" s="76">
        <v>3219.8178258223879</v>
      </c>
      <c r="Q160" s="76">
        <v>31.094940185546868</v>
      </c>
      <c r="R160" s="76">
        <v>5859.0731811523337</v>
      </c>
      <c r="S160" s="76">
        <v>51169.344486965892</v>
      </c>
      <c r="T160" s="76">
        <v>21524.337568359366</v>
      </c>
      <c r="U160" s="76">
        <v>10102.973031249998</v>
      </c>
      <c r="V160" s="76">
        <v>70889.205017780958</v>
      </c>
      <c r="W160" s="76">
        <v>5815.5049560546804</v>
      </c>
      <c r="X160" s="76">
        <v>24013.312073715861</v>
      </c>
      <c r="Y160" s="76">
        <v>17743.298941406243</v>
      </c>
      <c r="Z160" s="76">
        <v>487.97501031494153</v>
      </c>
      <c r="AA160" s="76">
        <v>33860.039853515627</v>
      </c>
      <c r="AB160" s="76">
        <v>40226.147519531223</v>
      </c>
      <c r="AC160" s="76">
        <v>37159.535125534858</v>
      </c>
      <c r="AD160" s="76">
        <v>39200.154546875005</v>
      </c>
      <c r="AE160" s="76">
        <v>10209.7305527344</v>
      </c>
      <c r="AF160" s="76">
        <v>16.563623195564514</v>
      </c>
      <c r="AG160" s="76">
        <v>25558.399019531254</v>
      </c>
      <c r="AH160" s="76">
        <v>40270.828832212945</v>
      </c>
      <c r="AI160" s="76">
        <v>14647.206249999999</v>
      </c>
      <c r="AJ160" s="76">
        <v>197.64666845703113</v>
      </c>
      <c r="AK160" s="76">
        <v>4146.8488260455142</v>
      </c>
      <c r="AL160" s="76">
        <v>19764.659605468758</v>
      </c>
      <c r="AM160" s="76">
        <v>24996.663243951636</v>
      </c>
      <c r="AN160" s="76">
        <v>4245.392626953133</v>
      </c>
      <c r="AO160" s="76">
        <v>51183.994872070296</v>
      </c>
      <c r="AP160" s="76">
        <v>874.11842346191406</v>
      </c>
      <c r="AQ160" s="76">
        <v>84906.712132812463</v>
      </c>
      <c r="AR160" s="76">
        <v>63414.16275921878</v>
      </c>
      <c r="AS160" s="76">
        <v>54015.448171874988</v>
      </c>
      <c r="AT160" s="76">
        <v>18735.635776208179</v>
      </c>
      <c r="AU160" s="76">
        <v>70694.297726562494</v>
      </c>
      <c r="AV160" s="76">
        <v>26119.303542968762</v>
      </c>
      <c r="AW160" s="76">
        <v>2755.9004867559784</v>
      </c>
      <c r="AX160" s="76">
        <v>42429.180336914069</v>
      </c>
      <c r="AY160" s="76">
        <v>85722.389246093793</v>
      </c>
    </row>
    <row r="161" spans="1:51" x14ac:dyDescent="0.25">
      <c r="A161" s="81">
        <v>43684</v>
      </c>
      <c r="B161" s="82">
        <v>16</v>
      </c>
      <c r="C161" s="76">
        <v>48903.494117187518</v>
      </c>
      <c r="D161" s="76">
        <v>47416.895632812491</v>
      </c>
      <c r="E161" s="76">
        <v>23382.886066658251</v>
      </c>
      <c r="F161" s="76">
        <v>78463.351847026206</v>
      </c>
      <c r="G161" s="76">
        <v>39504.253885912571</v>
      </c>
      <c r="H161" s="76">
        <v>10241.829089705634</v>
      </c>
      <c r="I161" s="76">
        <v>47712.720933710931</v>
      </c>
      <c r="J161" s="76">
        <v>83.069454193115206</v>
      </c>
      <c r="K161" s="76">
        <v>25716.506429906258</v>
      </c>
      <c r="L161" s="76">
        <v>14501.335492280507</v>
      </c>
      <c r="M161" s="76">
        <v>41325.348477343752</v>
      </c>
      <c r="N161" s="76">
        <v>14728.325607421864</v>
      </c>
      <c r="O161" s="76">
        <v>65386.379591531215</v>
      </c>
      <c r="P161" s="76">
        <v>3253.4718038225101</v>
      </c>
      <c r="Q161" s="76">
        <v>30.495676994323727</v>
      </c>
      <c r="R161" s="76">
        <v>5610.6960083007816</v>
      </c>
      <c r="S161" s="76">
        <v>51467.619178372137</v>
      </c>
      <c r="T161" s="76">
        <v>21000.552822265632</v>
      </c>
      <c r="U161" s="76">
        <v>9767.401720703132</v>
      </c>
      <c r="V161" s="76">
        <v>69066.063358687141</v>
      </c>
      <c r="W161" s="76">
        <v>6049.7468505859315</v>
      </c>
      <c r="X161" s="76">
        <v>23307.922187761313</v>
      </c>
      <c r="Y161" s="76">
        <v>18223.179644531239</v>
      </c>
      <c r="Z161" s="76">
        <v>513.39906496582023</v>
      </c>
      <c r="AA161" s="76">
        <v>33535.000951171867</v>
      </c>
      <c r="AB161" s="76">
        <v>39286.155085937484</v>
      </c>
      <c r="AC161" s="76">
        <v>35864.768010123662</v>
      </c>
      <c r="AD161" s="76">
        <v>38642.680292968726</v>
      </c>
      <c r="AE161" s="76">
        <v>10594.879136718788</v>
      </c>
      <c r="AF161" s="76">
        <v>16.563623195564514</v>
      </c>
      <c r="AG161" s="76">
        <v>25650.383125000008</v>
      </c>
      <c r="AH161" s="76">
        <v>40202.247203306688</v>
      </c>
      <c r="AI161" s="76">
        <v>15158.641015625</v>
      </c>
      <c r="AJ161" s="76">
        <v>230.84189697265617</v>
      </c>
      <c r="AK161" s="76">
        <v>4200.5838032659731</v>
      </c>
      <c r="AL161" s="76">
        <v>19888.834986328126</v>
      </c>
      <c r="AM161" s="76">
        <v>24691.449113092269</v>
      </c>
      <c r="AN161" s="76">
        <v>4206.799462890629</v>
      </c>
      <c r="AO161" s="76">
        <v>50807.979631835951</v>
      </c>
      <c r="AP161" s="76">
        <v>809.37585449218591</v>
      </c>
      <c r="AQ161" s="76">
        <v>83344.600296875069</v>
      </c>
      <c r="AR161" s="76">
        <v>63778.054003148442</v>
      </c>
      <c r="AS161" s="76">
        <v>53917.057496093745</v>
      </c>
      <c r="AT161" s="76">
        <v>18929.532079083227</v>
      </c>
      <c r="AU161" s="76">
        <v>69028.566679687516</v>
      </c>
      <c r="AV161" s="76">
        <v>26167.306781249994</v>
      </c>
      <c r="AW161" s="76">
        <v>2989.1820839331058</v>
      </c>
      <c r="AX161" s="76">
        <v>42329.993288574216</v>
      </c>
      <c r="AY161" s="76">
        <v>83615.527964843859</v>
      </c>
    </row>
    <row r="162" spans="1:51" x14ac:dyDescent="0.25">
      <c r="A162" s="81">
        <v>43684</v>
      </c>
      <c r="B162" s="82">
        <v>17</v>
      </c>
      <c r="C162" s="76">
        <v>47293.917714843767</v>
      </c>
      <c r="D162" s="76">
        <v>46924.417386718735</v>
      </c>
      <c r="E162" s="76">
        <v>22463.397072517651</v>
      </c>
      <c r="F162" s="76">
        <v>76766.130014994967</v>
      </c>
      <c r="G162" s="76">
        <v>38737.537532843737</v>
      </c>
      <c r="H162" s="76">
        <v>9800.3669610181387</v>
      </c>
      <c r="I162" s="76">
        <v>46784.254161453122</v>
      </c>
      <c r="J162" s="76">
        <v>84.836585998535199</v>
      </c>
      <c r="K162" s="76">
        <v>25504.403357515632</v>
      </c>
      <c r="L162" s="76">
        <v>13729.80407746017</v>
      </c>
      <c r="M162" s="76">
        <v>41165.109445312512</v>
      </c>
      <c r="N162" s="76">
        <v>14086.611335937492</v>
      </c>
      <c r="O162" s="76">
        <v>64278.159933859402</v>
      </c>
      <c r="P162" s="76">
        <v>2962.4975598544493</v>
      </c>
      <c r="Q162" s="76">
        <v>29.97741174697876</v>
      </c>
      <c r="R162" s="76">
        <v>5700.3761596679688</v>
      </c>
      <c r="S162" s="76">
        <v>51601.228100247143</v>
      </c>
      <c r="T162" s="76">
        <v>20480.423767578119</v>
      </c>
      <c r="U162" s="76">
        <v>9294.7669492187488</v>
      </c>
      <c r="V162" s="76">
        <v>68615.11699959352</v>
      </c>
      <c r="W162" s="76">
        <v>6075.7034912109502</v>
      </c>
      <c r="X162" s="76">
        <v>22150.734661083901</v>
      </c>
      <c r="Y162" s="76">
        <v>18651.792863281244</v>
      </c>
      <c r="Z162" s="76">
        <v>510.55336184082034</v>
      </c>
      <c r="AA162" s="76">
        <v>33001.975966796883</v>
      </c>
      <c r="AB162" s="76">
        <v>38267.759765625044</v>
      </c>
      <c r="AC162" s="76">
        <v>35012.463146739785</v>
      </c>
      <c r="AD162" s="76">
        <v>38597.209597656234</v>
      </c>
      <c r="AE162" s="76">
        <v>10854.84397265627</v>
      </c>
      <c r="AF162" s="76">
        <v>16.563623195564514</v>
      </c>
      <c r="AG162" s="76">
        <v>25537.849058593754</v>
      </c>
      <c r="AH162" s="76">
        <v>41134.03521111919</v>
      </c>
      <c r="AI162" s="76">
        <v>15082.361914062501</v>
      </c>
      <c r="AJ162" s="76">
        <v>230.74412182617215</v>
      </c>
      <c r="AK162" s="76">
        <v>4056.9657131500817</v>
      </c>
      <c r="AL162" s="76">
        <v>20224.113951171894</v>
      </c>
      <c r="AM162" s="76">
        <v>24432.474093560992</v>
      </c>
      <c r="AN162" s="76">
        <v>4224.8577636718801</v>
      </c>
      <c r="AO162" s="76">
        <v>50768.304693359358</v>
      </c>
      <c r="AP162" s="76">
        <v>807.13374511718587</v>
      </c>
      <c r="AQ162" s="76">
        <v>81998.207984375011</v>
      </c>
      <c r="AR162" s="76">
        <v>63249.861890882821</v>
      </c>
      <c r="AS162" s="76">
        <v>54505.178408203152</v>
      </c>
      <c r="AT162" s="76">
        <v>18714.093402614442</v>
      </c>
      <c r="AU162" s="76">
        <v>67749.353214843795</v>
      </c>
      <c r="AV162" s="76">
        <v>26200.905285156252</v>
      </c>
      <c r="AW162" s="76">
        <v>3046.5269087646693</v>
      </c>
      <c r="AX162" s="76">
        <v>43133.537075195309</v>
      </c>
      <c r="AY162" s="76">
        <v>81360.909906250134</v>
      </c>
    </row>
    <row r="163" spans="1:51" x14ac:dyDescent="0.25">
      <c r="A163" s="81">
        <v>43684</v>
      </c>
      <c r="B163" s="82">
        <v>18</v>
      </c>
      <c r="C163" s="76">
        <v>46959.624136718769</v>
      </c>
      <c r="D163" s="76">
        <v>46230.577742187503</v>
      </c>
      <c r="E163" s="76">
        <v>22622.060715095795</v>
      </c>
      <c r="F163" s="76">
        <v>77824.059827495003</v>
      </c>
      <c r="G163" s="76">
        <v>37182.95206203327</v>
      </c>
      <c r="H163" s="76">
        <v>8474.948990330633</v>
      </c>
      <c r="I163" s="76">
        <v>46038.960446648416</v>
      </c>
      <c r="J163" s="76">
        <v>97.834707260131907</v>
      </c>
      <c r="K163" s="76">
        <v>25457.940927390631</v>
      </c>
      <c r="L163" s="76">
        <v>13633.886060061748</v>
      </c>
      <c r="M163" s="76">
        <v>36302.439278125006</v>
      </c>
      <c r="N163" s="76">
        <v>13319.204164062481</v>
      </c>
      <c r="O163" s="76">
        <v>63387.250464859353</v>
      </c>
      <c r="P163" s="76">
        <v>2214.5820997429464</v>
      </c>
      <c r="Q163" s="76">
        <v>30.689749717712409</v>
      </c>
      <c r="R163" s="76">
        <v>6147.8694458007958</v>
      </c>
      <c r="S163" s="76">
        <v>52624.86383657527</v>
      </c>
      <c r="T163" s="76">
        <v>20256.159736328133</v>
      </c>
      <c r="U163" s="76">
        <v>8928.6883613281316</v>
      </c>
      <c r="V163" s="76">
        <v>71366.074376093355</v>
      </c>
      <c r="W163" s="76">
        <v>5897.4801025390507</v>
      </c>
      <c r="X163" s="76">
        <v>21422.145208058289</v>
      </c>
      <c r="Y163" s="76">
        <v>16062.848515625004</v>
      </c>
      <c r="Z163" s="76">
        <v>490.44947242431641</v>
      </c>
      <c r="AA163" s="76">
        <v>32507.769855468756</v>
      </c>
      <c r="AB163" s="76">
        <v>36433.157074218732</v>
      </c>
      <c r="AC163" s="76">
        <v>34658.606386999534</v>
      </c>
      <c r="AD163" s="76">
        <v>40083.548445312503</v>
      </c>
      <c r="AE163" s="76">
        <v>10781.198623046892</v>
      </c>
      <c r="AF163" s="76">
        <v>16.563623195564514</v>
      </c>
      <c r="AG163" s="76">
        <v>26071.504648437498</v>
      </c>
      <c r="AH163" s="76">
        <v>43976.485632994205</v>
      </c>
      <c r="AI163" s="76">
        <v>14770.725292968751</v>
      </c>
      <c r="AJ163" s="76">
        <v>174.7815817871101</v>
      </c>
      <c r="AK163" s="76">
        <v>3249.7480979833044</v>
      </c>
      <c r="AL163" s="76">
        <v>21772.113511718744</v>
      </c>
      <c r="AM163" s="76">
        <v>25157.23553887353</v>
      </c>
      <c r="AN163" s="76">
        <v>4614.8357421875116</v>
      </c>
      <c r="AO163" s="76">
        <v>50760.663590820288</v>
      </c>
      <c r="AP163" s="76">
        <v>563.05245849609298</v>
      </c>
      <c r="AQ163" s="76">
        <v>80324.334869140541</v>
      </c>
      <c r="AR163" s="76">
        <v>61873.937572531315</v>
      </c>
      <c r="AS163" s="76">
        <v>55959.439787109361</v>
      </c>
      <c r="AT163" s="76">
        <v>18607.877425958202</v>
      </c>
      <c r="AU163" s="76">
        <v>68701.979253906204</v>
      </c>
      <c r="AV163" s="76">
        <v>27411.527039062501</v>
      </c>
      <c r="AW163" s="76">
        <v>3146.5171854430764</v>
      </c>
      <c r="AX163" s="76">
        <v>45244.415541992188</v>
      </c>
      <c r="AY163" s="76">
        <v>79335.219519531282</v>
      </c>
    </row>
    <row r="164" spans="1:51" x14ac:dyDescent="0.25">
      <c r="A164" s="81">
        <v>43684</v>
      </c>
      <c r="B164" s="82">
        <v>19</v>
      </c>
      <c r="C164" s="76">
        <v>50777.727562499975</v>
      </c>
      <c r="D164" s="76">
        <v>49548.885714843738</v>
      </c>
      <c r="E164" s="76">
        <v>27015.861222908254</v>
      </c>
      <c r="F164" s="76">
        <v>88137.897675151238</v>
      </c>
      <c r="G164" s="76">
        <v>41282.83802314863</v>
      </c>
      <c r="H164" s="76">
        <v>7181.9173776118823</v>
      </c>
      <c r="I164" s="76">
        <v>45916.612729875014</v>
      </c>
      <c r="J164" s="76">
        <v>115.0499076843262</v>
      </c>
      <c r="K164" s="76">
        <v>26688.350192062499</v>
      </c>
      <c r="L164" s="76">
        <v>14490.178633889862</v>
      </c>
      <c r="M164" s="76">
        <v>34120.189351562476</v>
      </c>
      <c r="N164" s="76">
        <v>16480.09224804688</v>
      </c>
      <c r="O164" s="76">
        <v>64296.914422921895</v>
      </c>
      <c r="P164" s="76">
        <v>2434.0210597396481</v>
      </c>
      <c r="Q164" s="76">
        <v>32.360749244689941</v>
      </c>
      <c r="R164" s="76">
        <v>8213.3646240234393</v>
      </c>
      <c r="S164" s="76">
        <v>60928.846117825276</v>
      </c>
      <c r="T164" s="76">
        <v>23348.601677734387</v>
      </c>
      <c r="U164" s="76">
        <v>10891.78318750001</v>
      </c>
      <c r="V164" s="76">
        <v>88456.812818968407</v>
      </c>
      <c r="W164" s="76">
        <v>6200.5103271484404</v>
      </c>
      <c r="X164" s="76">
        <v>24938.980554359372</v>
      </c>
      <c r="Y164" s="76">
        <v>13075.022492187501</v>
      </c>
      <c r="Z164" s="76">
        <v>474.26412337646485</v>
      </c>
      <c r="AA164" s="76">
        <v>37386.847611328172</v>
      </c>
      <c r="AB164" s="76">
        <v>33607.06920703128</v>
      </c>
      <c r="AC164" s="76">
        <v>39572.987250648803</v>
      </c>
      <c r="AD164" s="76">
        <v>50625.251183593762</v>
      </c>
      <c r="AE164" s="76">
        <v>12129.750109375005</v>
      </c>
      <c r="AF164" s="76">
        <v>16.563623195564514</v>
      </c>
      <c r="AG164" s="76">
        <v>30186.506374999986</v>
      </c>
      <c r="AH164" s="76">
        <v>56150.83321893173</v>
      </c>
      <c r="AI164" s="76">
        <v>15106.875927734374</v>
      </c>
      <c r="AJ164" s="76">
        <v>138.23805810546924</v>
      </c>
      <c r="AK164" s="76">
        <v>2872.596686282624</v>
      </c>
      <c r="AL164" s="76">
        <v>26927.632095703128</v>
      </c>
      <c r="AM164" s="76">
        <v>29313.201027154759</v>
      </c>
      <c r="AN164" s="76">
        <v>5995.9350097656188</v>
      </c>
      <c r="AO164" s="76">
        <v>54970.411792968785</v>
      </c>
      <c r="AP164" s="76">
        <v>586.23406140136706</v>
      </c>
      <c r="AQ164" s="76">
        <v>78932.925970703058</v>
      </c>
      <c r="AR164" s="76">
        <v>64244.170158218745</v>
      </c>
      <c r="AS164" s="76">
        <v>65207.141527343716</v>
      </c>
      <c r="AT164" s="76">
        <v>19683.624873520701</v>
      </c>
      <c r="AU164" s="76">
        <v>75661.184378906211</v>
      </c>
      <c r="AV164" s="76">
        <v>34308.871371093752</v>
      </c>
      <c r="AW164" s="76">
        <v>4220.6677497385599</v>
      </c>
      <c r="AX164" s="76">
        <v>57332.052499999991</v>
      </c>
      <c r="AY164" s="76">
        <v>77317.345519531431</v>
      </c>
    </row>
    <row r="165" spans="1:51" x14ac:dyDescent="0.25">
      <c r="A165" s="81">
        <v>43684</v>
      </c>
      <c r="B165" s="82">
        <v>20</v>
      </c>
      <c r="C165" s="76">
        <v>52427.297546874965</v>
      </c>
      <c r="D165" s="76">
        <v>53053.714242187503</v>
      </c>
      <c r="E165" s="76">
        <v>29901.251418220763</v>
      </c>
      <c r="F165" s="76">
        <v>93707.291675151238</v>
      </c>
      <c r="G165" s="76">
        <v>46382.165728473621</v>
      </c>
      <c r="H165" s="76">
        <v>6908.5758819868843</v>
      </c>
      <c r="I165" s="76">
        <v>45416.882446210962</v>
      </c>
      <c r="J165" s="76">
        <v>120.003288269043</v>
      </c>
      <c r="K165" s="76">
        <v>28121.218540234386</v>
      </c>
      <c r="L165" s="76">
        <v>14887.320691483636</v>
      </c>
      <c r="M165" s="76">
        <v>34596.198183593748</v>
      </c>
      <c r="N165" s="76">
        <v>18519.414824218758</v>
      </c>
      <c r="O165" s="76">
        <v>65585.975735468746</v>
      </c>
      <c r="P165" s="76">
        <v>2838.0925420937606</v>
      </c>
      <c r="Q165" s="76">
        <v>33.70481014251709</v>
      </c>
      <c r="R165" s="76">
        <v>9791.6593627929633</v>
      </c>
      <c r="S165" s="76">
        <v>68456.278397122034</v>
      </c>
      <c r="T165" s="76">
        <v>24635.284789062502</v>
      </c>
      <c r="U165" s="76">
        <v>12087.64103125001</v>
      </c>
      <c r="V165" s="76">
        <v>100817.82309240589</v>
      </c>
      <c r="W165" s="76">
        <v>6175.7948486328214</v>
      </c>
      <c r="X165" s="76">
        <v>24786.464578328101</v>
      </c>
      <c r="Y165" s="76">
        <v>14123.865671875003</v>
      </c>
      <c r="Z165" s="76">
        <v>473.95992835693357</v>
      </c>
      <c r="AA165" s="76">
        <v>41688.569425781265</v>
      </c>
      <c r="AB165" s="76">
        <v>32054.579453125025</v>
      </c>
      <c r="AC165" s="76">
        <v>42218.221185792609</v>
      </c>
      <c r="AD165" s="76">
        <v>58221.347742187492</v>
      </c>
      <c r="AE165" s="76">
        <v>13110.370388671883</v>
      </c>
      <c r="AF165" s="76">
        <v>16.563623195564514</v>
      </c>
      <c r="AG165" s="76">
        <v>34118.49069531251</v>
      </c>
      <c r="AH165" s="76">
        <v>66738.26808611922</v>
      </c>
      <c r="AI165" s="76">
        <v>16071.936230468751</v>
      </c>
      <c r="AJ165" s="76">
        <v>107.37166162109366</v>
      </c>
      <c r="AK165" s="76">
        <v>3241.9933275579647</v>
      </c>
      <c r="AL165" s="76">
        <v>30948.833982421864</v>
      </c>
      <c r="AM165" s="76">
        <v>32425.939300592265</v>
      </c>
      <c r="AN165" s="76">
        <v>7226.2310546874996</v>
      </c>
      <c r="AO165" s="76">
        <v>58775.582025390635</v>
      </c>
      <c r="AP165" s="76">
        <v>559.97981738281305</v>
      </c>
      <c r="AQ165" s="76">
        <v>75983.877246093616</v>
      </c>
      <c r="AR165" s="76">
        <v>67633.504586499999</v>
      </c>
      <c r="AS165" s="76">
        <v>73934.516472656192</v>
      </c>
      <c r="AT165" s="76">
        <v>20191.218934395703</v>
      </c>
      <c r="AU165" s="76">
        <v>82300.689597656281</v>
      </c>
      <c r="AV165" s="76">
        <v>40475.253898437521</v>
      </c>
      <c r="AW165" s="76">
        <v>5170.002346895606</v>
      </c>
      <c r="AX165" s="76">
        <v>66800.581958007795</v>
      </c>
      <c r="AY165" s="76">
        <v>73570.901550781331</v>
      </c>
    </row>
    <row r="166" spans="1:51" x14ac:dyDescent="0.25">
      <c r="A166" s="81">
        <v>43684</v>
      </c>
      <c r="B166" s="82">
        <v>21</v>
      </c>
      <c r="C166" s="76">
        <v>51138.672277343787</v>
      </c>
      <c r="D166" s="76">
        <v>54559.679906250043</v>
      </c>
      <c r="E166" s="76">
        <v>31015.417433845749</v>
      </c>
      <c r="F166" s="76">
        <v>94090.943378276192</v>
      </c>
      <c r="G166" s="76">
        <v>47104.216406207968</v>
      </c>
      <c r="H166" s="76">
        <v>6564.0480654087714</v>
      </c>
      <c r="I166" s="76">
        <v>44187.871585812456</v>
      </c>
      <c r="J166" s="76">
        <v>116.8480167388916</v>
      </c>
      <c r="K166" s="76">
        <v>28964.074510781251</v>
      </c>
      <c r="L166" s="76">
        <v>14467.643407710175</v>
      </c>
      <c r="M166" s="76">
        <v>35562.510116015656</v>
      </c>
      <c r="N166" s="76">
        <v>18265.103046875007</v>
      </c>
      <c r="O166" s="76">
        <v>66841.144855406223</v>
      </c>
      <c r="P166" s="76">
        <v>2937.4076780078194</v>
      </c>
      <c r="Q166" s="76">
        <v>32.526593208312988</v>
      </c>
      <c r="R166" s="76">
        <v>10515.857434082021</v>
      </c>
      <c r="S166" s="76">
        <v>71223.557170559608</v>
      </c>
      <c r="T166" s="76">
        <v>24611.910310546871</v>
      </c>
      <c r="U166" s="76">
        <v>12006.794521484382</v>
      </c>
      <c r="V166" s="76">
        <v>106038.77376428086</v>
      </c>
      <c r="W166" s="76">
        <v>6325.8698730468896</v>
      </c>
      <c r="X166" s="76">
        <v>22395.814075828137</v>
      </c>
      <c r="Y166" s="76">
        <v>16201.170964843752</v>
      </c>
      <c r="Z166" s="76">
        <v>460.34292939453132</v>
      </c>
      <c r="AA166" s="76">
        <v>43667.231513671853</v>
      </c>
      <c r="AB166" s="76">
        <v>30390.871419921874</v>
      </c>
      <c r="AC166" s="76">
        <v>42336.831639989468</v>
      </c>
      <c r="AD166" s="76">
        <v>61922.585851562559</v>
      </c>
      <c r="AE166" s="76">
        <v>13179.841548828117</v>
      </c>
      <c r="AF166" s="76">
        <v>16.563623195564514</v>
      </c>
      <c r="AG166" s="76">
        <v>35799.778398437491</v>
      </c>
      <c r="AH166" s="76">
        <v>70806.933515806712</v>
      </c>
      <c r="AI166" s="76">
        <v>16098.27255859375</v>
      </c>
      <c r="AJ166" s="76">
        <v>75.330196777343986</v>
      </c>
      <c r="AK166" s="76">
        <v>3391.5165087103092</v>
      </c>
      <c r="AL166" s="76">
        <v>32711.426652343762</v>
      </c>
      <c r="AM166" s="76">
        <v>33421.936529107894</v>
      </c>
      <c r="AN166" s="76">
        <v>7934.6818359375011</v>
      </c>
      <c r="AO166" s="76">
        <v>59804.767031250041</v>
      </c>
      <c r="AP166" s="76">
        <v>517.29206066894517</v>
      </c>
      <c r="AQ166" s="76">
        <v>71724.856693359296</v>
      </c>
      <c r="AR166" s="76">
        <v>69615.967595765702</v>
      </c>
      <c r="AS166" s="76">
        <v>77769.98578906247</v>
      </c>
      <c r="AT166" s="76">
        <v>19825.763923614446</v>
      </c>
      <c r="AU166" s="76">
        <v>85711.181714843799</v>
      </c>
      <c r="AV166" s="76">
        <v>42362.681039062503</v>
      </c>
      <c r="AW166" s="76">
        <v>5614.4245489351506</v>
      </c>
      <c r="AX166" s="76">
        <v>70889.589379882818</v>
      </c>
      <c r="AY166" s="76">
        <v>68808.637792968802</v>
      </c>
    </row>
    <row r="167" spans="1:51" x14ac:dyDescent="0.25">
      <c r="A167" s="81">
        <v>43684</v>
      </c>
      <c r="B167" s="82">
        <v>22</v>
      </c>
      <c r="C167" s="76">
        <v>48735.634359375006</v>
      </c>
      <c r="D167" s="76">
        <v>54296.49639453127</v>
      </c>
      <c r="E167" s="76">
        <v>31113.856984627026</v>
      </c>
      <c r="F167" s="76">
        <v>91086.833057963726</v>
      </c>
      <c r="G167" s="76">
        <v>47007.171195270355</v>
      </c>
      <c r="H167" s="76">
        <v>6317.0601980025021</v>
      </c>
      <c r="I167" s="76">
        <v>41690.460794648454</v>
      </c>
      <c r="J167" s="76">
        <v>115.2512073516846</v>
      </c>
      <c r="K167" s="76">
        <v>29170.88955378125</v>
      </c>
      <c r="L167" s="76">
        <v>14226.241487428933</v>
      </c>
      <c r="M167" s="76">
        <v>36355.883728906258</v>
      </c>
      <c r="N167" s="76">
        <v>17294.819621093749</v>
      </c>
      <c r="O167" s="76">
        <v>66457.31388603129</v>
      </c>
      <c r="P167" s="76">
        <v>2949.7778064140593</v>
      </c>
      <c r="Q167" s="76">
        <v>32.639933586120605</v>
      </c>
      <c r="R167" s="76">
        <v>10841.638281249998</v>
      </c>
      <c r="S167" s="76">
        <v>72185.577494778336</v>
      </c>
      <c r="T167" s="76">
        <v>22939.205042968744</v>
      </c>
      <c r="U167" s="76">
        <v>11517.657265625001</v>
      </c>
      <c r="V167" s="76">
        <v>106987.90527990588</v>
      </c>
      <c r="W167" s="76">
        <v>6229.7551513671888</v>
      </c>
      <c r="X167" s="76">
        <v>21541.21639767188</v>
      </c>
      <c r="Y167" s="76">
        <v>16538.678820312492</v>
      </c>
      <c r="Z167" s="76">
        <v>451.92602987060542</v>
      </c>
      <c r="AA167" s="76">
        <v>43422.354494140571</v>
      </c>
      <c r="AB167" s="76">
        <v>27913.831777343741</v>
      </c>
      <c r="AC167" s="76">
        <v>40658.24455148889</v>
      </c>
      <c r="AD167" s="76">
        <v>63396.684539062451</v>
      </c>
      <c r="AE167" s="76">
        <v>13451.058904296886</v>
      </c>
      <c r="AF167" s="76">
        <v>16.563623195564514</v>
      </c>
      <c r="AG167" s="76">
        <v>36091.257562500003</v>
      </c>
      <c r="AH167" s="76">
        <v>72346.618507994237</v>
      </c>
      <c r="AI167" s="76">
        <v>15644.336914062498</v>
      </c>
      <c r="AJ167" s="76">
        <v>70.265950683594212</v>
      </c>
      <c r="AK167" s="76">
        <v>3421.7039720892149</v>
      </c>
      <c r="AL167" s="76">
        <v>33094.505820312494</v>
      </c>
      <c r="AM167" s="76">
        <v>33731.030533014105</v>
      </c>
      <c r="AN167" s="76">
        <v>8068.3975585937515</v>
      </c>
      <c r="AO167" s="76">
        <v>59770.708846679714</v>
      </c>
      <c r="AP167" s="76">
        <v>624.86210546874906</v>
      </c>
      <c r="AQ167" s="76">
        <v>67090.665566406198</v>
      </c>
      <c r="AR167" s="76">
        <v>70334.818303359396</v>
      </c>
      <c r="AS167" s="76">
        <v>78626.734984375013</v>
      </c>
      <c r="AT167" s="76">
        <v>19462.224298176985</v>
      </c>
      <c r="AU167" s="76">
        <v>86883.904851562562</v>
      </c>
      <c r="AV167" s="76">
        <v>43355.856289062489</v>
      </c>
      <c r="AW167" s="76">
        <v>5804.8507605061013</v>
      </c>
      <c r="AX167" s="76">
        <v>72394.147202148422</v>
      </c>
      <c r="AY167" s="76">
        <v>64444.107687500131</v>
      </c>
    </row>
    <row r="168" spans="1:51" x14ac:dyDescent="0.25">
      <c r="A168" s="81">
        <v>43684</v>
      </c>
      <c r="B168" s="82">
        <v>23</v>
      </c>
      <c r="C168" s="76">
        <v>44204.895486328125</v>
      </c>
      <c r="D168" s="76">
        <v>50490.124316406262</v>
      </c>
      <c r="E168" s="76">
        <v>28610.247746345747</v>
      </c>
      <c r="F168" s="76">
        <v>82304.703335307495</v>
      </c>
      <c r="G168" s="76">
        <v>42416.297638629861</v>
      </c>
      <c r="H168" s="76">
        <v>6123.2205799243939</v>
      </c>
      <c r="I168" s="76">
        <v>38006.536343359388</v>
      </c>
      <c r="J168" s="76">
        <v>106.72535705566412</v>
      </c>
      <c r="K168" s="76">
        <v>27206.105886515641</v>
      </c>
      <c r="L168" s="76">
        <v>12840.189212928921</v>
      </c>
      <c r="M168" s="76">
        <v>35186.781195312513</v>
      </c>
      <c r="N168" s="76">
        <v>15446.250130859373</v>
      </c>
      <c r="O168" s="76">
        <v>62506.417291796904</v>
      </c>
      <c r="P168" s="76">
        <v>2766.7341139296996</v>
      </c>
      <c r="Q168" s="76">
        <v>33.263075828552246</v>
      </c>
      <c r="R168" s="76">
        <v>10202.054760742181</v>
      </c>
      <c r="S168" s="76">
        <v>63328.367031887763</v>
      </c>
      <c r="T168" s="76">
        <v>20363.902494140631</v>
      </c>
      <c r="U168" s="76">
        <v>10399.806521484379</v>
      </c>
      <c r="V168" s="76">
        <v>99492.6354908434</v>
      </c>
      <c r="W168" s="76">
        <v>5905.0109619140594</v>
      </c>
      <c r="X168" s="76">
        <v>20096.220920437521</v>
      </c>
      <c r="Y168" s="76">
        <v>15594.636730468752</v>
      </c>
      <c r="Z168" s="76">
        <v>509.0242469604492</v>
      </c>
      <c r="AA168" s="76">
        <v>39968.030089843742</v>
      </c>
      <c r="AB168" s="76">
        <v>24901.695337890629</v>
      </c>
      <c r="AC168" s="76">
        <v>37097.155789003969</v>
      </c>
      <c r="AD168" s="76">
        <v>58909.463160156272</v>
      </c>
      <c r="AE168" s="76">
        <v>12315.435681640645</v>
      </c>
      <c r="AF168" s="76">
        <v>16.563623195564514</v>
      </c>
      <c r="AG168" s="76">
        <v>33153.713187500012</v>
      </c>
      <c r="AH168" s="76">
        <v>67339.099062681664</v>
      </c>
      <c r="AI168" s="76">
        <v>13671.482763671876</v>
      </c>
      <c r="AJ168" s="76">
        <v>74.675038574219229</v>
      </c>
      <c r="AK168" s="76">
        <v>3177.5562548040584</v>
      </c>
      <c r="AL168" s="76">
        <v>30550.174843749988</v>
      </c>
      <c r="AM168" s="76">
        <v>31280.649394342254</v>
      </c>
      <c r="AN168" s="76">
        <v>7418.484521484379</v>
      </c>
      <c r="AO168" s="76">
        <v>56394.185075195302</v>
      </c>
      <c r="AP168" s="76">
        <v>517.66955163574198</v>
      </c>
      <c r="AQ168" s="76">
        <v>61404.853485351552</v>
      </c>
      <c r="AR168" s="76">
        <v>66525.10647704688</v>
      </c>
      <c r="AS168" s="76">
        <v>73796.25892773438</v>
      </c>
      <c r="AT168" s="76">
        <v>17943.839995583203</v>
      </c>
      <c r="AU168" s="76">
        <v>81580.323253906274</v>
      </c>
      <c r="AV168" s="76">
        <v>40547.826343749985</v>
      </c>
      <c r="AW168" s="76">
        <v>5406.3596236489821</v>
      </c>
      <c r="AX168" s="76">
        <v>68032.724077148421</v>
      </c>
      <c r="AY168" s="76">
        <v>58982.755826171815</v>
      </c>
    </row>
    <row r="169" spans="1:51" x14ac:dyDescent="0.25">
      <c r="A169" s="81">
        <v>43684</v>
      </c>
      <c r="B169" s="82">
        <v>24</v>
      </c>
      <c r="C169" s="76">
        <v>38937.30124609371</v>
      </c>
      <c r="D169" s="76">
        <v>44764.358171875021</v>
      </c>
      <c r="E169" s="76">
        <v>24682.303488533275</v>
      </c>
      <c r="F169" s="76">
        <v>71558.930597026134</v>
      </c>
      <c r="G169" s="76">
        <v>36322.187554645454</v>
      </c>
      <c r="H169" s="76">
        <v>6290.1462707993942</v>
      </c>
      <c r="I169" s="76">
        <v>32943.358875531245</v>
      </c>
      <c r="J169" s="76">
        <v>90.712459564208899</v>
      </c>
      <c r="K169" s="76">
        <v>23770.582370343767</v>
      </c>
      <c r="L169" s="76">
        <v>11387.634582866447</v>
      </c>
      <c r="M169" s="76">
        <v>33952.109663281248</v>
      </c>
      <c r="N169" s="76">
        <v>13693.700525390617</v>
      </c>
      <c r="O169" s="76">
        <v>54109.060757390645</v>
      </c>
      <c r="P169" s="76">
        <v>2453.990425382819</v>
      </c>
      <c r="Q169" s="76">
        <v>32.656207084655762</v>
      </c>
      <c r="R169" s="76">
        <v>8720.2961547851519</v>
      </c>
      <c r="S169" s="76">
        <v>57101.797933254915</v>
      </c>
      <c r="T169" s="76">
        <v>17614.815153320316</v>
      </c>
      <c r="U169" s="76">
        <v>9101.3975214843686</v>
      </c>
      <c r="V169" s="76">
        <v>84569.761268187198</v>
      </c>
      <c r="W169" s="76">
        <v>5365.1779541015503</v>
      </c>
      <c r="X169" s="76">
        <v>17414.808996218733</v>
      </c>
      <c r="Y169" s="76">
        <v>14706.811152343749</v>
      </c>
      <c r="Z169" s="76">
        <v>476.32264254150385</v>
      </c>
      <c r="AA169" s="76">
        <v>34137.304474609387</v>
      </c>
      <c r="AB169" s="76">
        <v>22000.136914062496</v>
      </c>
      <c r="AC169" s="76">
        <v>32790.874727031922</v>
      </c>
      <c r="AD169" s="76">
        <v>49952.780816406237</v>
      </c>
      <c r="AE169" s="76">
        <v>11071.584342773405</v>
      </c>
      <c r="AF169" s="76">
        <v>16.563623195564514</v>
      </c>
      <c r="AG169" s="76">
        <v>28574.892585937498</v>
      </c>
      <c r="AH169" s="76">
        <v>53652.95686736919</v>
      </c>
      <c r="AI169" s="76">
        <v>12106.666210937501</v>
      </c>
      <c r="AJ169" s="76">
        <v>68.221617675781772</v>
      </c>
      <c r="AK169" s="76">
        <v>3260.5282762884326</v>
      </c>
      <c r="AL169" s="76">
        <v>25955.832427734356</v>
      </c>
      <c r="AM169" s="76">
        <v>26667.57802129539</v>
      </c>
      <c r="AN169" s="76">
        <v>5984.2064453124894</v>
      </c>
      <c r="AO169" s="76">
        <v>48734.638410644555</v>
      </c>
      <c r="AP169" s="76">
        <v>411.92851110839797</v>
      </c>
      <c r="AQ169" s="76">
        <v>54889.222521484364</v>
      </c>
      <c r="AR169" s="76">
        <v>58120.868043921859</v>
      </c>
      <c r="AS169" s="76">
        <v>63100.580753906237</v>
      </c>
      <c r="AT169" s="76">
        <v>16361.475596583217</v>
      </c>
      <c r="AU169" s="76">
        <v>70206.600710937506</v>
      </c>
      <c r="AV169" s="76">
        <v>35022.668332031237</v>
      </c>
      <c r="AW169" s="76">
        <v>6676.2668974468943</v>
      </c>
      <c r="AX169" s="76">
        <v>57552.274626464852</v>
      </c>
      <c r="AY169" s="76">
        <v>52992.346658203212</v>
      </c>
    </row>
    <row r="170" spans="1:51" x14ac:dyDescent="0.25">
      <c r="A170" s="81">
        <v>43685</v>
      </c>
      <c r="B170" s="82">
        <v>1</v>
      </c>
      <c r="C170" s="76">
        <v>33855.759558593723</v>
      </c>
      <c r="D170" s="76">
        <v>37755.485722656216</v>
      </c>
      <c r="E170" s="76">
        <v>20728.285197517656</v>
      </c>
      <c r="F170" s="76">
        <v>60235.920401713694</v>
      </c>
      <c r="G170" s="76">
        <v>29945.896306598614</v>
      </c>
      <c r="H170" s="76">
        <v>6086.2950252993805</v>
      </c>
      <c r="I170" s="76">
        <v>27840.86985461328</v>
      </c>
      <c r="J170" s="76">
        <v>82.237682342529297</v>
      </c>
      <c r="K170" s="76">
        <v>19835.872081781265</v>
      </c>
      <c r="L170" s="76">
        <v>10562.176494194548</v>
      </c>
      <c r="M170" s="76">
        <v>31570.975524250003</v>
      </c>
      <c r="N170" s="76">
        <v>12482.070230468746</v>
      </c>
      <c r="O170" s="76">
        <v>45538.740746718759</v>
      </c>
      <c r="P170" s="76">
        <v>2475.1638416171895</v>
      </c>
      <c r="Q170" s="76">
        <v>32.575941085815444</v>
      </c>
      <c r="R170" s="76">
        <v>6986.2880004882863</v>
      </c>
      <c r="S170" s="76">
        <v>47008.62432095025</v>
      </c>
      <c r="T170" s="76">
        <v>15622.282459960932</v>
      </c>
      <c r="U170" s="76">
        <v>7983.3019570312499</v>
      </c>
      <c r="V170" s="76">
        <v>68872.427397093386</v>
      </c>
      <c r="W170" s="76">
        <v>4873.708471679689</v>
      </c>
      <c r="X170" s="76">
        <v>15216.854149843748</v>
      </c>
      <c r="Y170" s="76">
        <v>14612.025121093748</v>
      </c>
      <c r="Z170" s="76">
        <v>462.52248278808594</v>
      </c>
      <c r="AA170" s="76">
        <v>27666.936664062476</v>
      </c>
      <c r="AB170" s="76">
        <v>19225.018470703129</v>
      </c>
      <c r="AC170" s="76">
        <v>28554.741744029143</v>
      </c>
      <c r="AD170" s="76">
        <v>40227.263828125004</v>
      </c>
      <c r="AE170" s="76">
        <v>9746.782422851551</v>
      </c>
      <c r="AF170" s="76">
        <v>16.563623195564514</v>
      </c>
      <c r="AG170" s="76">
        <v>23053.37142578125</v>
      </c>
      <c r="AH170" s="76">
        <v>40166.912656431676</v>
      </c>
      <c r="AI170" s="76">
        <v>10725.554394531251</v>
      </c>
      <c r="AJ170" s="76">
        <v>65.197614257812802</v>
      </c>
      <c r="AK170" s="76">
        <v>3175.9037889837464</v>
      </c>
      <c r="AL170" s="76">
        <v>20249.192949218748</v>
      </c>
      <c r="AM170" s="76">
        <v>21739.492320123532</v>
      </c>
      <c r="AN170" s="76">
        <v>4472.2869628906174</v>
      </c>
      <c r="AO170" s="76">
        <v>40583.943050781265</v>
      </c>
      <c r="AP170" s="76">
        <v>400.89876904296892</v>
      </c>
      <c r="AQ170" s="76">
        <v>48297.33760546874</v>
      </c>
      <c r="AR170" s="76">
        <v>48407.540235687513</v>
      </c>
      <c r="AS170" s="76">
        <v>50791.371927734392</v>
      </c>
      <c r="AT170" s="76">
        <v>14788.396196676966</v>
      </c>
      <c r="AU170" s="76">
        <v>58084.159597656231</v>
      </c>
      <c r="AV170" s="76">
        <v>28006.900417968744</v>
      </c>
      <c r="AW170" s="76">
        <v>7063.4229839986447</v>
      </c>
      <c r="AX170" s="76">
        <v>45390.094794921883</v>
      </c>
      <c r="AY170" s="76">
        <v>46653.993603515642</v>
      </c>
    </row>
    <row r="171" spans="1:51" x14ac:dyDescent="0.25">
      <c r="A171" s="81">
        <v>43685</v>
      </c>
      <c r="B171" s="82">
        <v>2</v>
      </c>
      <c r="C171" s="76">
        <v>30645.168714843789</v>
      </c>
      <c r="D171" s="76">
        <v>31895.550292968783</v>
      </c>
      <c r="E171" s="76">
        <v>17585.574269783257</v>
      </c>
      <c r="F171" s="76">
        <v>52525.839901713698</v>
      </c>
      <c r="G171" s="76">
        <v>25501.339044879904</v>
      </c>
      <c r="H171" s="76">
        <v>5970.2901046275283</v>
      </c>
      <c r="I171" s="76">
        <v>24210.573877218761</v>
      </c>
      <c r="J171" s="76">
        <v>72.251287460327205</v>
      </c>
      <c r="K171" s="76">
        <v>16190.438629750006</v>
      </c>
      <c r="L171" s="76">
        <v>9941.0581461789134</v>
      </c>
      <c r="M171" s="76">
        <v>29230.65609914064</v>
      </c>
      <c r="N171" s="76">
        <v>11356.1298828125</v>
      </c>
      <c r="O171" s="76">
        <v>38783.769065007786</v>
      </c>
      <c r="P171" s="76">
        <v>2387.1810327890594</v>
      </c>
      <c r="Q171" s="76">
        <v>31.25897741317749</v>
      </c>
      <c r="R171" s="76">
        <v>5646.6001464843757</v>
      </c>
      <c r="S171" s="76">
        <v>38865.976700833053</v>
      </c>
      <c r="T171" s="76">
        <v>14154.143955078122</v>
      </c>
      <c r="U171" s="76">
        <v>7302.41594921875</v>
      </c>
      <c r="V171" s="76">
        <v>57138.153068968444</v>
      </c>
      <c r="W171" s="76">
        <v>4450.2261718750015</v>
      </c>
      <c r="X171" s="76">
        <v>14766.080800375052</v>
      </c>
      <c r="Y171" s="76">
        <v>12715.190007812502</v>
      </c>
      <c r="Z171" s="76">
        <v>447.60309965820318</v>
      </c>
      <c r="AA171" s="76">
        <v>22554.78247167966</v>
      </c>
      <c r="AB171" s="76">
        <v>16950.622353515595</v>
      </c>
      <c r="AC171" s="76">
        <v>25708.400348161878</v>
      </c>
      <c r="AD171" s="76">
        <v>33262.597742187492</v>
      </c>
      <c r="AE171" s="76">
        <v>8766.6416572265789</v>
      </c>
      <c r="AF171" s="76">
        <v>16.563623195564514</v>
      </c>
      <c r="AG171" s="76">
        <v>18796.135847656249</v>
      </c>
      <c r="AH171" s="76">
        <v>31169.618007994159</v>
      </c>
      <c r="AI171" s="76">
        <v>9234.3953613281246</v>
      </c>
      <c r="AJ171" s="76">
        <v>65.48505541992111</v>
      </c>
      <c r="AK171" s="76">
        <v>3058.3735643743712</v>
      </c>
      <c r="AL171" s="76">
        <v>16078.844992187491</v>
      </c>
      <c r="AM171" s="76">
        <v>18228.600955865695</v>
      </c>
      <c r="AN171" s="76">
        <v>3468.2763183593597</v>
      </c>
      <c r="AO171" s="76">
        <v>34313.363856445285</v>
      </c>
      <c r="AP171" s="76">
        <v>327.45573400879005</v>
      </c>
      <c r="AQ171" s="76">
        <v>42983.385181640646</v>
      </c>
      <c r="AR171" s="76">
        <v>40876.7770677343</v>
      </c>
      <c r="AS171" s="76">
        <v>40888.94124023441</v>
      </c>
      <c r="AT171" s="76">
        <v>13798.82639477072</v>
      </c>
      <c r="AU171" s="76">
        <v>49229.435140625013</v>
      </c>
      <c r="AV171" s="76">
        <v>22653.459578125014</v>
      </c>
      <c r="AW171" s="76">
        <v>6463.7397990744121</v>
      </c>
      <c r="AX171" s="76">
        <v>36031.486865234365</v>
      </c>
      <c r="AY171" s="76">
        <v>42347.259931640663</v>
      </c>
    </row>
    <row r="172" spans="1:51" x14ac:dyDescent="0.25">
      <c r="A172" s="81">
        <v>43685</v>
      </c>
      <c r="B172" s="82">
        <v>3</v>
      </c>
      <c r="C172" s="76">
        <v>29045.63403320314</v>
      </c>
      <c r="D172" s="76">
        <v>28603.528132812484</v>
      </c>
      <c r="E172" s="76">
        <v>16264.405226814506</v>
      </c>
      <c r="F172" s="76">
        <v>48903.839987651183</v>
      </c>
      <c r="G172" s="76">
        <v>23593.357769489234</v>
      </c>
      <c r="H172" s="76">
        <v>5961.3321452994023</v>
      </c>
      <c r="I172" s="76">
        <v>22201.093639429684</v>
      </c>
      <c r="J172" s="76">
        <v>62.756447792053208</v>
      </c>
      <c r="K172" s="76">
        <v>14748.400040093729</v>
      </c>
      <c r="L172" s="76">
        <v>9499.0270134523944</v>
      </c>
      <c r="M172" s="76">
        <v>27961.701379218757</v>
      </c>
      <c r="N172" s="76">
        <v>10889.491769531251</v>
      </c>
      <c r="O172" s="76">
        <v>35060.1434829219</v>
      </c>
      <c r="P172" s="76">
        <v>2159.6197965000001</v>
      </c>
      <c r="Q172" s="76">
        <v>31.10616827011108</v>
      </c>
      <c r="R172" s="76">
        <v>4967.914575195312</v>
      </c>
      <c r="S172" s="76">
        <v>34635.383837551824</v>
      </c>
      <c r="T172" s="76">
        <v>13583.331960937505</v>
      </c>
      <c r="U172" s="76">
        <v>7109.9710517578296</v>
      </c>
      <c r="V172" s="76">
        <v>50098.012225218401</v>
      </c>
      <c r="W172" s="76">
        <v>4275.0014404296817</v>
      </c>
      <c r="X172" s="76">
        <v>13868.812162437471</v>
      </c>
      <c r="Y172" s="76">
        <v>11558.295203125001</v>
      </c>
      <c r="Z172" s="76">
        <v>447.61697988281264</v>
      </c>
      <c r="AA172" s="76">
        <v>20245.656757812489</v>
      </c>
      <c r="AB172" s="76">
        <v>15976.073369140637</v>
      </c>
      <c r="AC172" s="76">
        <v>24168.566312690447</v>
      </c>
      <c r="AD172" s="76">
        <v>29382.370308593763</v>
      </c>
      <c r="AE172" s="76">
        <v>7910.5988906250086</v>
      </c>
      <c r="AF172" s="76">
        <v>16.563623195564514</v>
      </c>
      <c r="AG172" s="76">
        <v>16572.366968750011</v>
      </c>
      <c r="AH172" s="76">
        <v>28392.264246275459</v>
      </c>
      <c r="AI172" s="76">
        <v>8442.1043457031265</v>
      </c>
      <c r="AJ172" s="76">
        <v>70.022550537108913</v>
      </c>
      <c r="AK172" s="76">
        <v>3032.465178143902</v>
      </c>
      <c r="AL172" s="76">
        <v>13734.366381835933</v>
      </c>
      <c r="AM172" s="76">
        <v>15974.607920709434</v>
      </c>
      <c r="AN172" s="76">
        <v>2886.0958496093936</v>
      </c>
      <c r="AO172" s="76">
        <v>30713.630455566432</v>
      </c>
      <c r="AP172" s="76">
        <v>311.41702893066389</v>
      </c>
      <c r="AQ172" s="76">
        <v>39993.313852539068</v>
      </c>
      <c r="AR172" s="76">
        <v>36506.866266359335</v>
      </c>
      <c r="AS172" s="76">
        <v>35626.34791601562</v>
      </c>
      <c r="AT172" s="76">
        <v>13164.119821801942</v>
      </c>
      <c r="AU172" s="76">
        <v>44611.562658203111</v>
      </c>
      <c r="AV172" s="76">
        <v>20087.108421875011</v>
      </c>
      <c r="AW172" s="76">
        <v>5021.5378441043176</v>
      </c>
      <c r="AX172" s="76">
        <v>30757.966297607425</v>
      </c>
      <c r="AY172" s="76">
        <v>40115.980162109423</v>
      </c>
    </row>
    <row r="173" spans="1:51" x14ac:dyDescent="0.25">
      <c r="A173" s="81">
        <v>43685</v>
      </c>
      <c r="B173" s="82">
        <v>4</v>
      </c>
      <c r="C173" s="76">
        <v>28187.392503906252</v>
      </c>
      <c r="D173" s="76">
        <v>27029.159140625041</v>
      </c>
      <c r="E173" s="76">
        <v>15696.942824470783</v>
      </c>
      <c r="F173" s="76">
        <v>47283.083585307431</v>
      </c>
      <c r="G173" s="76">
        <v>22451.01863277048</v>
      </c>
      <c r="H173" s="76">
        <v>5514.1576164087592</v>
      </c>
      <c r="I173" s="76">
        <v>21251.285554183592</v>
      </c>
      <c r="J173" s="76">
        <v>60.147740364074593</v>
      </c>
      <c r="K173" s="76">
        <v>13859.019056156261</v>
      </c>
      <c r="L173" s="76">
        <v>9217.4107609758084</v>
      </c>
      <c r="M173" s="76">
        <v>27374.84136420313</v>
      </c>
      <c r="N173" s="76">
        <v>10993.098927734389</v>
      </c>
      <c r="O173" s="76">
        <v>33514.698434226579</v>
      </c>
      <c r="P173" s="76">
        <v>2148.7034055859422</v>
      </c>
      <c r="Q173" s="76">
        <v>30.967749595642083</v>
      </c>
      <c r="R173" s="76">
        <v>4641.6815307617208</v>
      </c>
      <c r="S173" s="76">
        <v>32034.598023098682</v>
      </c>
      <c r="T173" s="76">
        <v>13364.891566406242</v>
      </c>
      <c r="U173" s="76">
        <v>6936.4625712890693</v>
      </c>
      <c r="V173" s="76">
        <v>46971.884502562141</v>
      </c>
      <c r="W173" s="76">
        <v>4028.1222412109387</v>
      </c>
      <c r="X173" s="76">
        <v>13151.956186874952</v>
      </c>
      <c r="Y173" s="76">
        <v>11190.367292968753</v>
      </c>
      <c r="Z173" s="76">
        <v>431.27713278808602</v>
      </c>
      <c r="AA173" s="76">
        <v>18647.821359374993</v>
      </c>
      <c r="AB173" s="76">
        <v>15588.23068750001</v>
      </c>
      <c r="AC173" s="76">
        <v>23898.653108189887</v>
      </c>
      <c r="AD173" s="76">
        <v>27492.098343750014</v>
      </c>
      <c r="AE173" s="76">
        <v>8052.0688017577913</v>
      </c>
      <c r="AF173" s="76">
        <v>16.563623195564514</v>
      </c>
      <c r="AG173" s="76">
        <v>15513.314027343755</v>
      </c>
      <c r="AH173" s="76">
        <v>25860.900007994176</v>
      </c>
      <c r="AI173" s="76">
        <v>8005.2430664062495</v>
      </c>
      <c r="AJ173" s="76">
        <v>74.438333007811792</v>
      </c>
      <c r="AK173" s="76">
        <v>2927.8778368353105</v>
      </c>
      <c r="AL173" s="76">
        <v>12547.926169921879</v>
      </c>
      <c r="AM173" s="76">
        <v>15308.581122857859</v>
      </c>
      <c r="AN173" s="76">
        <v>2614.1566894531306</v>
      </c>
      <c r="AO173" s="76">
        <v>28805.586454589844</v>
      </c>
      <c r="AP173" s="76">
        <v>277.00205419921895</v>
      </c>
      <c r="AQ173" s="76">
        <v>38559.973765624971</v>
      </c>
      <c r="AR173" s="76">
        <v>34592.971063007775</v>
      </c>
      <c r="AS173" s="76">
        <v>33079.245966796887</v>
      </c>
      <c r="AT173" s="76">
        <v>13078.544994426977</v>
      </c>
      <c r="AU173" s="76">
        <v>42619.145189453135</v>
      </c>
      <c r="AV173" s="76">
        <v>18844.015921875009</v>
      </c>
      <c r="AW173" s="76">
        <v>4896.6371841714881</v>
      </c>
      <c r="AX173" s="76">
        <v>28399.45266601563</v>
      </c>
      <c r="AY173" s="76">
        <v>39099.180060546889</v>
      </c>
    </row>
    <row r="174" spans="1:51" x14ac:dyDescent="0.25">
      <c r="A174" s="81">
        <v>43685</v>
      </c>
      <c r="B174" s="82">
        <v>5</v>
      </c>
      <c r="C174" s="76">
        <v>27866.150279296849</v>
      </c>
      <c r="D174" s="76">
        <v>26867.266972656264</v>
      </c>
      <c r="E174" s="76">
        <v>15230.060344002022</v>
      </c>
      <c r="F174" s="76">
        <v>46784.971585307423</v>
      </c>
      <c r="G174" s="76">
        <v>21796.722978473656</v>
      </c>
      <c r="H174" s="76">
        <v>5931.9816888775022</v>
      </c>
      <c r="I174" s="76">
        <v>20940.905644542989</v>
      </c>
      <c r="J174" s="76">
        <v>60.6955471038818</v>
      </c>
      <c r="K174" s="76">
        <v>13577.347432929686</v>
      </c>
      <c r="L174" s="76">
        <v>9176.92608583519</v>
      </c>
      <c r="M174" s="76">
        <v>27800.538672718725</v>
      </c>
      <c r="N174" s="76">
        <v>10946.029742187509</v>
      </c>
      <c r="O174" s="76">
        <v>33199.908424320296</v>
      </c>
      <c r="P174" s="76">
        <v>2154.6011111953303</v>
      </c>
      <c r="Q174" s="76">
        <v>30.557008266448978</v>
      </c>
      <c r="R174" s="76">
        <v>4496.2275756835943</v>
      </c>
      <c r="S174" s="76">
        <v>31158.758610989258</v>
      </c>
      <c r="T174" s="76">
        <v>13263.728923828126</v>
      </c>
      <c r="U174" s="76">
        <v>6862.3967900390599</v>
      </c>
      <c r="V174" s="76">
        <v>46200.545639280921</v>
      </c>
      <c r="W174" s="76">
        <v>4121.2152587890596</v>
      </c>
      <c r="X174" s="76">
        <v>13570.540579546872</v>
      </c>
      <c r="Y174" s="76">
        <v>10902.91641796875</v>
      </c>
      <c r="Z174" s="76">
        <v>434.82662185058598</v>
      </c>
      <c r="AA174" s="76">
        <v>18109.007109374972</v>
      </c>
      <c r="AB174" s="76">
        <v>15518.436263671876</v>
      </c>
      <c r="AC174" s="76">
        <v>23643.525278413588</v>
      </c>
      <c r="AD174" s="76">
        <v>27007.705082031247</v>
      </c>
      <c r="AE174" s="76">
        <v>7542.5731455078139</v>
      </c>
      <c r="AF174" s="76">
        <v>16.563623195564514</v>
      </c>
      <c r="AG174" s="76">
        <v>15219.968960937509</v>
      </c>
      <c r="AH174" s="76">
        <v>26123.015734556684</v>
      </c>
      <c r="AI174" s="76">
        <v>7961.3689453124998</v>
      </c>
      <c r="AJ174" s="76">
        <v>65.132731445312004</v>
      </c>
      <c r="AK174" s="76">
        <v>2781.9698412298408</v>
      </c>
      <c r="AL174" s="76">
        <v>12117.940714843748</v>
      </c>
      <c r="AM174" s="76">
        <v>14884.480764459438</v>
      </c>
      <c r="AN174" s="76">
        <v>2491.9527343749905</v>
      </c>
      <c r="AO174" s="76">
        <v>28265.443718749986</v>
      </c>
      <c r="AP174" s="76">
        <v>311.82056103515691</v>
      </c>
      <c r="AQ174" s="76">
        <v>37798.039904296827</v>
      </c>
      <c r="AR174" s="76">
        <v>34018.728677679683</v>
      </c>
      <c r="AS174" s="76">
        <v>32143.652500976565</v>
      </c>
      <c r="AT174" s="76">
        <v>12957.446896458201</v>
      </c>
      <c r="AU174" s="76">
        <v>41844.852679687494</v>
      </c>
      <c r="AV174" s="76">
        <v>18524.470890625002</v>
      </c>
      <c r="AW174" s="76">
        <v>3165.7092817382782</v>
      </c>
      <c r="AX174" s="76">
        <v>27905.9865258789</v>
      </c>
      <c r="AY174" s="76">
        <v>39152.298056640655</v>
      </c>
    </row>
    <row r="175" spans="1:51" x14ac:dyDescent="0.25">
      <c r="A175" s="81">
        <v>43685</v>
      </c>
      <c r="B175" s="82">
        <v>6</v>
      </c>
      <c r="C175" s="76">
        <v>28958.079339843691</v>
      </c>
      <c r="D175" s="76">
        <v>28202.096863281218</v>
      </c>
      <c r="E175" s="76">
        <v>15872.32773658015</v>
      </c>
      <c r="F175" s="76">
        <v>48093.219495463694</v>
      </c>
      <c r="G175" s="76">
        <v>23405.386685504851</v>
      </c>
      <c r="H175" s="76">
        <v>5949.0203087212612</v>
      </c>
      <c r="I175" s="76">
        <v>21819.801385261697</v>
      </c>
      <c r="J175" s="76">
        <v>63.0745658874512</v>
      </c>
      <c r="K175" s="76">
        <v>14242.901736195308</v>
      </c>
      <c r="L175" s="76">
        <v>9620.9900377883077</v>
      </c>
      <c r="M175" s="76">
        <v>27953.804693421887</v>
      </c>
      <c r="N175" s="76">
        <v>11196.858996093746</v>
      </c>
      <c r="O175" s="76">
        <v>34671.700816523429</v>
      </c>
      <c r="P175" s="76">
        <v>2195.6926481562573</v>
      </c>
      <c r="Q175" s="76">
        <v>30.886873722076434</v>
      </c>
      <c r="R175" s="76">
        <v>4807.5873535156261</v>
      </c>
      <c r="S175" s="76">
        <v>32700.241835598703</v>
      </c>
      <c r="T175" s="76">
        <v>13786.336382812491</v>
      </c>
      <c r="U175" s="76">
        <v>7133.9146308593799</v>
      </c>
      <c r="V175" s="76">
        <v>48327.21872521843</v>
      </c>
      <c r="W175" s="76">
        <v>3873.6399658203195</v>
      </c>
      <c r="X175" s="76">
        <v>14251.377574999999</v>
      </c>
      <c r="Y175" s="76">
        <v>11339.861179687501</v>
      </c>
      <c r="Z175" s="76">
        <v>420.57483834228503</v>
      </c>
      <c r="AA175" s="76">
        <v>19610.864257812515</v>
      </c>
      <c r="AB175" s="76">
        <v>16066.707234375022</v>
      </c>
      <c r="AC175" s="76">
        <v>24320.336199628124</v>
      </c>
      <c r="AD175" s="76">
        <v>28653.104066406246</v>
      </c>
      <c r="AE175" s="76">
        <v>7859.5218281249836</v>
      </c>
      <c r="AF175" s="76">
        <v>16.563623195564514</v>
      </c>
      <c r="AG175" s="76">
        <v>16059.062871093756</v>
      </c>
      <c r="AH175" s="76">
        <v>29013.44984002542</v>
      </c>
      <c r="AI175" s="76">
        <v>8453.674072265625</v>
      </c>
      <c r="AJ175" s="76">
        <v>64.965657470703945</v>
      </c>
      <c r="AK175" s="76">
        <v>2985.5238451360901</v>
      </c>
      <c r="AL175" s="76">
        <v>13104.497501953112</v>
      </c>
      <c r="AM175" s="76">
        <v>15673.554523248482</v>
      </c>
      <c r="AN175" s="76">
        <v>2791.0253417968916</v>
      </c>
      <c r="AO175" s="76">
        <v>29577.625891601576</v>
      </c>
      <c r="AP175" s="76">
        <v>285.10089489746008</v>
      </c>
      <c r="AQ175" s="76">
        <v>38655.197424804639</v>
      </c>
      <c r="AR175" s="76">
        <v>35368.021561007823</v>
      </c>
      <c r="AS175" s="76">
        <v>34543.523351562537</v>
      </c>
      <c r="AT175" s="76">
        <v>13541.728773395706</v>
      </c>
      <c r="AU175" s="76">
        <v>43071.968718750002</v>
      </c>
      <c r="AV175" s="76">
        <v>20133.041085937501</v>
      </c>
      <c r="AW175" s="76">
        <v>2301.9231582031257</v>
      </c>
      <c r="AX175" s="76">
        <v>29686.700992431644</v>
      </c>
      <c r="AY175" s="76">
        <v>40050.143185546927</v>
      </c>
    </row>
    <row r="176" spans="1:51" x14ac:dyDescent="0.25">
      <c r="A176" s="81">
        <v>43685</v>
      </c>
      <c r="B176" s="82">
        <v>7</v>
      </c>
      <c r="C176" s="76">
        <v>35318.751947265635</v>
      </c>
      <c r="D176" s="76">
        <v>35889.001617187459</v>
      </c>
      <c r="E176" s="76">
        <v>21354.315900642661</v>
      </c>
      <c r="F176" s="76">
        <v>61758.711561869946</v>
      </c>
      <c r="G176" s="76">
        <v>31416.950183551788</v>
      </c>
      <c r="H176" s="76">
        <v>6428.0847034868912</v>
      </c>
      <c r="I176" s="76">
        <v>27287.19197977343</v>
      </c>
      <c r="J176" s="76">
        <v>73.647642135620103</v>
      </c>
      <c r="K176" s="76">
        <v>18165.552133031273</v>
      </c>
      <c r="L176" s="76">
        <v>11536.01165726486</v>
      </c>
      <c r="M176" s="76">
        <v>32588.520290468743</v>
      </c>
      <c r="N176" s="76">
        <v>14457.331259765619</v>
      </c>
      <c r="O176" s="76">
        <v>43813.891073687519</v>
      </c>
      <c r="P176" s="76">
        <v>2616.5545158828204</v>
      </c>
      <c r="Q176" s="76">
        <v>31.70057582855225</v>
      </c>
      <c r="R176" s="76">
        <v>6805.8760620117228</v>
      </c>
      <c r="S176" s="76">
        <v>42147.158063137773</v>
      </c>
      <c r="T176" s="76">
        <v>16769.343706054675</v>
      </c>
      <c r="U176" s="76">
        <v>9346.5363955078192</v>
      </c>
      <c r="V176" s="76">
        <v>65459.367115843423</v>
      </c>
      <c r="W176" s="76">
        <v>4535.3381591796906</v>
      </c>
      <c r="X176" s="76">
        <v>16429.633660515618</v>
      </c>
      <c r="Y176" s="76">
        <v>13717.508437500001</v>
      </c>
      <c r="Z176" s="76">
        <v>417.73109069824221</v>
      </c>
      <c r="AA176" s="76">
        <v>26014.399371093743</v>
      </c>
      <c r="AB176" s="76">
        <v>20510.219169921886</v>
      </c>
      <c r="AC176" s="76">
        <v>29984.490274021806</v>
      </c>
      <c r="AD176" s="76">
        <v>39443.34241406247</v>
      </c>
      <c r="AE176" s="76">
        <v>9541.7540126953154</v>
      </c>
      <c r="AF176" s="76">
        <v>16.563623195564514</v>
      </c>
      <c r="AG176" s="76">
        <v>21320.31673828125</v>
      </c>
      <c r="AH176" s="76">
        <v>40863.318418150462</v>
      </c>
      <c r="AI176" s="76">
        <v>10452.301611328126</v>
      </c>
      <c r="AJ176" s="76">
        <v>66.128117675780942</v>
      </c>
      <c r="AK176" s="76">
        <v>3185.2622118353079</v>
      </c>
      <c r="AL176" s="76">
        <v>17219.451903320329</v>
      </c>
      <c r="AM176" s="76">
        <v>21743.490613092261</v>
      </c>
      <c r="AN176" s="76">
        <v>4411.2126464843786</v>
      </c>
      <c r="AO176" s="76">
        <v>37856.917289550809</v>
      </c>
      <c r="AP176" s="76">
        <v>353.90967211914096</v>
      </c>
      <c r="AQ176" s="76">
        <v>45300.250204101598</v>
      </c>
      <c r="AR176" s="76">
        <v>44480.11427950779</v>
      </c>
      <c r="AS176" s="76">
        <v>45612.197976562529</v>
      </c>
      <c r="AT176" s="76">
        <v>15842.560928895711</v>
      </c>
      <c r="AU176" s="76">
        <v>56219.169187499996</v>
      </c>
      <c r="AV176" s="76">
        <v>25815.849238281258</v>
      </c>
      <c r="AW176" s="76">
        <v>3144.3305581054597</v>
      </c>
      <c r="AX176" s="76">
        <v>39013.397725830095</v>
      </c>
      <c r="AY176" s="76">
        <v>48232.451023437534</v>
      </c>
    </row>
    <row r="177" spans="1:51" x14ac:dyDescent="0.25">
      <c r="A177" s="81">
        <v>43685</v>
      </c>
      <c r="B177" s="82">
        <v>8</v>
      </c>
      <c r="C177" s="76">
        <v>44145.896253906292</v>
      </c>
      <c r="D177" s="76">
        <v>43247.345492187451</v>
      </c>
      <c r="E177" s="76">
        <v>25366.903674080157</v>
      </c>
      <c r="F177" s="76">
        <v>78322.72837827621</v>
      </c>
      <c r="G177" s="76">
        <v>37613.340033226268</v>
      </c>
      <c r="H177" s="76">
        <v>7843.9677587681499</v>
      </c>
      <c r="I177" s="76">
        <v>36955.512214281247</v>
      </c>
      <c r="J177" s="76">
        <v>90.745565414428697</v>
      </c>
      <c r="K177" s="76">
        <v>22871.704599406272</v>
      </c>
      <c r="L177" s="76">
        <v>13082.857583225818</v>
      </c>
      <c r="M177" s="76">
        <v>37882.436279687543</v>
      </c>
      <c r="N177" s="76">
        <v>15940.177695312505</v>
      </c>
      <c r="O177" s="76">
        <v>56637.781020234353</v>
      </c>
      <c r="P177" s="76">
        <v>3050.0698503086578</v>
      </c>
      <c r="Q177" s="76">
        <v>32.63460445404052</v>
      </c>
      <c r="R177" s="76">
        <v>7255.0146118164166</v>
      </c>
      <c r="S177" s="76">
        <v>50361.873910793976</v>
      </c>
      <c r="T177" s="76">
        <v>18537.257205078124</v>
      </c>
      <c r="U177" s="76">
        <v>9824.1047285156401</v>
      </c>
      <c r="V177" s="76">
        <v>78323.494921093385</v>
      </c>
      <c r="W177" s="76">
        <v>5184.8177490234384</v>
      </c>
      <c r="X177" s="76">
        <v>20615.007449317014</v>
      </c>
      <c r="Y177" s="76">
        <v>16438.926167968755</v>
      </c>
      <c r="Z177" s="76">
        <v>428.36347825927749</v>
      </c>
      <c r="AA177" s="76">
        <v>32306.654667968778</v>
      </c>
      <c r="AB177" s="76">
        <v>29508.55481249998</v>
      </c>
      <c r="AC177" s="76">
        <v>35941.8979359531</v>
      </c>
      <c r="AD177" s="76">
        <v>42037.350906249994</v>
      </c>
      <c r="AE177" s="76">
        <v>10198.879707031265</v>
      </c>
      <c r="AF177" s="76">
        <v>16.563623195564514</v>
      </c>
      <c r="AG177" s="76">
        <v>26326.945691406247</v>
      </c>
      <c r="AH177" s="76">
        <v>46003.744914244206</v>
      </c>
      <c r="AI177" s="76">
        <v>12752.452978515625</v>
      </c>
      <c r="AJ177" s="76">
        <v>149.73160742187582</v>
      </c>
      <c r="AK177" s="76">
        <v>3578.7782207539808</v>
      </c>
      <c r="AL177" s="76">
        <v>20306.365992187486</v>
      </c>
      <c r="AM177" s="76">
        <v>25211.406490045403</v>
      </c>
      <c r="AN177" s="76">
        <v>5109.0256347656305</v>
      </c>
      <c r="AO177" s="76">
        <v>47490.740853515614</v>
      </c>
      <c r="AP177" s="76">
        <v>482.75697155761594</v>
      </c>
      <c r="AQ177" s="76">
        <v>60163.050070312551</v>
      </c>
      <c r="AR177" s="76">
        <v>55768.371531023498</v>
      </c>
      <c r="AS177" s="76">
        <v>54756.428091796886</v>
      </c>
      <c r="AT177" s="76">
        <v>18230.923882958217</v>
      </c>
      <c r="AU177" s="76">
        <v>69964.184546875011</v>
      </c>
      <c r="AV177" s="76">
        <v>27879.212152343749</v>
      </c>
      <c r="AW177" s="76">
        <v>3221.5557402343793</v>
      </c>
      <c r="AX177" s="76">
        <v>46800.260766601539</v>
      </c>
      <c r="AY177" s="76">
        <v>65524.481410156419</v>
      </c>
    </row>
    <row r="178" spans="1:51" x14ac:dyDescent="0.25">
      <c r="A178" s="81">
        <v>43685</v>
      </c>
      <c r="B178" s="82">
        <v>9</v>
      </c>
      <c r="C178" s="76">
        <v>48824.99517578126</v>
      </c>
      <c r="D178" s="76">
        <v>48640.933046875005</v>
      </c>
      <c r="E178" s="76">
        <v>25120.904836189511</v>
      </c>
      <c r="F178" s="76">
        <v>81425.855597026224</v>
      </c>
      <c r="G178" s="76">
        <v>41834.823419250599</v>
      </c>
      <c r="H178" s="76">
        <v>9735.6874053931278</v>
      </c>
      <c r="I178" s="76">
        <v>43416.825803507847</v>
      </c>
      <c r="J178" s="76">
        <v>87.041542053222699</v>
      </c>
      <c r="K178" s="76">
        <v>25644.918460156256</v>
      </c>
      <c r="L178" s="76">
        <v>15607.163212241432</v>
      </c>
      <c r="M178" s="76">
        <v>43543.034692187503</v>
      </c>
      <c r="N178" s="76">
        <v>14451.883392578135</v>
      </c>
      <c r="O178" s="76">
        <v>64252.349336296851</v>
      </c>
      <c r="P178" s="76">
        <v>3280.9041582597883</v>
      </c>
      <c r="Q178" s="76">
        <v>34.21211051940918</v>
      </c>
      <c r="R178" s="76">
        <v>6328.8992675781274</v>
      </c>
      <c r="S178" s="76">
        <v>52791.132344387755</v>
      </c>
      <c r="T178" s="76">
        <v>18928.416333984369</v>
      </c>
      <c r="U178" s="76">
        <v>9082.8543496093607</v>
      </c>
      <c r="V178" s="76">
        <v>75269.229448780869</v>
      </c>
      <c r="W178" s="76">
        <v>5887.4756103515601</v>
      </c>
      <c r="X178" s="76">
        <v>24976.289974596664</v>
      </c>
      <c r="Y178" s="76">
        <v>19040.683550781247</v>
      </c>
      <c r="Z178" s="76">
        <v>490.43021539306636</v>
      </c>
      <c r="AA178" s="76">
        <v>35190.534216796877</v>
      </c>
      <c r="AB178" s="76">
        <v>37701.326433593778</v>
      </c>
      <c r="AC178" s="76">
        <v>37146.250870844131</v>
      </c>
      <c r="AD178" s="76">
        <v>36868.201652343771</v>
      </c>
      <c r="AE178" s="76">
        <v>11171.779748046898</v>
      </c>
      <c r="AF178" s="76">
        <v>16.563623195564514</v>
      </c>
      <c r="AG178" s="76">
        <v>27025.336183593754</v>
      </c>
      <c r="AH178" s="76">
        <v>42396.908675962928</v>
      </c>
      <c r="AI178" s="76">
        <v>14606.323828125</v>
      </c>
      <c r="AJ178" s="76">
        <v>243.7210173339829</v>
      </c>
      <c r="AK178" s="76">
        <v>4060.6375423937798</v>
      </c>
      <c r="AL178" s="76">
        <v>19863.97373046877</v>
      </c>
      <c r="AM178" s="76">
        <v>26191.875814264098</v>
      </c>
      <c r="AN178" s="76">
        <v>4206.9475585937635</v>
      </c>
      <c r="AO178" s="76">
        <v>52220.672647460931</v>
      </c>
      <c r="AP178" s="76">
        <v>924.02271801757797</v>
      </c>
      <c r="AQ178" s="76">
        <v>75050.221089843777</v>
      </c>
      <c r="AR178" s="76">
        <v>65206.004669437447</v>
      </c>
      <c r="AS178" s="76">
        <v>55926.450449218763</v>
      </c>
      <c r="AT178" s="76">
        <v>20319.515800333233</v>
      </c>
      <c r="AU178" s="76">
        <v>74160.909726562531</v>
      </c>
      <c r="AV178" s="76">
        <v>26103.134531250023</v>
      </c>
      <c r="AW178" s="76">
        <v>2732.5789609375097</v>
      </c>
      <c r="AX178" s="76">
        <v>47311.616730957037</v>
      </c>
      <c r="AY178" s="76">
        <v>81163.840593750094</v>
      </c>
    </row>
    <row r="179" spans="1:51" x14ac:dyDescent="0.25">
      <c r="A179" s="81">
        <v>43685</v>
      </c>
      <c r="B179" s="82">
        <v>10</v>
      </c>
      <c r="C179" s="76">
        <v>52777.981128906249</v>
      </c>
      <c r="D179" s="76">
        <v>51159.193457031251</v>
      </c>
      <c r="E179" s="76">
        <v>25842.879611580167</v>
      </c>
      <c r="F179" s="76">
        <v>84937.034800151217</v>
      </c>
      <c r="G179" s="76">
        <v>45209.248565019705</v>
      </c>
      <c r="H179" s="76">
        <v>10858.80700620563</v>
      </c>
      <c r="I179" s="76">
        <v>48346.016109570322</v>
      </c>
      <c r="J179" s="76">
        <v>86.969039916992202</v>
      </c>
      <c r="K179" s="76">
        <v>28106.695867656246</v>
      </c>
      <c r="L179" s="76">
        <v>15954.54074923362</v>
      </c>
      <c r="M179" s="76">
        <v>48007.249188281268</v>
      </c>
      <c r="N179" s="76">
        <v>15213.719769531248</v>
      </c>
      <c r="O179" s="76">
        <v>70475.430646968787</v>
      </c>
      <c r="P179" s="76">
        <v>3528.0166509589662</v>
      </c>
      <c r="Q179" s="76">
        <v>33.951206207275376</v>
      </c>
      <c r="R179" s="76">
        <v>6298.9829223632732</v>
      </c>
      <c r="S179" s="76">
        <v>55227.15973305962</v>
      </c>
      <c r="T179" s="76">
        <v>19895.242208984386</v>
      </c>
      <c r="U179" s="76">
        <v>9258.2297871093797</v>
      </c>
      <c r="V179" s="76">
        <v>76051.319358999652</v>
      </c>
      <c r="W179" s="76">
        <v>6692.4266357421802</v>
      </c>
      <c r="X179" s="76">
        <v>27578.133354867066</v>
      </c>
      <c r="Y179" s="76">
        <v>19191.309542968746</v>
      </c>
      <c r="Z179" s="76">
        <v>553.6114290771485</v>
      </c>
      <c r="AA179" s="76">
        <v>37311.462382812453</v>
      </c>
      <c r="AB179" s="76">
        <v>42328.385878906243</v>
      </c>
      <c r="AC179" s="76">
        <v>39110.359763423949</v>
      </c>
      <c r="AD179" s="76">
        <v>37741.288433593771</v>
      </c>
      <c r="AE179" s="76">
        <v>12143.460791015606</v>
      </c>
      <c r="AF179" s="76">
        <v>16.563623195564514</v>
      </c>
      <c r="AG179" s="76">
        <v>28384.19000000001</v>
      </c>
      <c r="AH179" s="76">
        <v>42435.944953306716</v>
      </c>
      <c r="AI179" s="76">
        <v>16139.854003906248</v>
      </c>
      <c r="AJ179" s="76">
        <v>273.46382153320388</v>
      </c>
      <c r="AK179" s="76">
        <v>4496.2670962060356</v>
      </c>
      <c r="AL179" s="76">
        <v>20245.949486328136</v>
      </c>
      <c r="AM179" s="76">
        <v>27574.954044732902</v>
      </c>
      <c r="AN179" s="76">
        <v>4197.9648925781194</v>
      </c>
      <c r="AO179" s="76">
        <v>56793.210333007803</v>
      </c>
      <c r="AP179" s="76">
        <v>1096.316833496094</v>
      </c>
      <c r="AQ179" s="76">
        <v>86561.071675781175</v>
      </c>
      <c r="AR179" s="76">
        <v>69629.575355609457</v>
      </c>
      <c r="AS179" s="76">
        <v>57611.99715039062</v>
      </c>
      <c r="AT179" s="76">
        <v>21547.123763614465</v>
      </c>
      <c r="AU179" s="76">
        <v>78011.884785156231</v>
      </c>
      <c r="AV179" s="76">
        <v>26825.429257812521</v>
      </c>
      <c r="AW179" s="76">
        <v>2710.9722038613872</v>
      </c>
      <c r="AX179" s="76">
        <v>48515.246904296881</v>
      </c>
      <c r="AY179" s="76">
        <v>92497.054378906207</v>
      </c>
    </row>
    <row r="180" spans="1:51" x14ac:dyDescent="0.25">
      <c r="A180" s="81">
        <v>43685</v>
      </c>
      <c r="B180" s="82">
        <v>11</v>
      </c>
      <c r="C180" s="76">
        <v>54522.902207031308</v>
      </c>
      <c r="D180" s="76">
        <v>42908.205992187475</v>
      </c>
      <c r="E180" s="76">
        <v>25880.633849861384</v>
      </c>
      <c r="F180" s="76">
        <v>87756.75822202627</v>
      </c>
      <c r="G180" s="76">
        <v>45113.493592904786</v>
      </c>
      <c r="H180" s="76">
        <v>11046.062037893133</v>
      </c>
      <c r="I180" s="76">
        <v>51419.993067914111</v>
      </c>
      <c r="J180" s="76">
        <v>82.443443298339901</v>
      </c>
      <c r="K180" s="76">
        <v>30103.1700800625</v>
      </c>
      <c r="L180" s="76">
        <v>16508.988998327375</v>
      </c>
      <c r="M180" s="76">
        <v>47294.918817187463</v>
      </c>
      <c r="N180" s="76">
        <v>16169.340660156255</v>
      </c>
      <c r="O180" s="76">
        <v>73245.023815218781</v>
      </c>
      <c r="P180" s="76">
        <v>3497.0936927096018</v>
      </c>
      <c r="Q180" s="76">
        <v>33.258739471435561</v>
      </c>
      <c r="R180" s="76">
        <v>6307.6833129882825</v>
      </c>
      <c r="S180" s="76">
        <v>55866.594317043993</v>
      </c>
      <c r="T180" s="76">
        <v>20822.613777343751</v>
      </c>
      <c r="U180" s="76">
        <v>9814.9532539062602</v>
      </c>
      <c r="V180" s="76">
        <v>76292.406597968395</v>
      </c>
      <c r="W180" s="76">
        <v>6817.4647705078096</v>
      </c>
      <c r="X180" s="76">
        <v>27715.580734568208</v>
      </c>
      <c r="Y180" s="76">
        <v>19396.988539062495</v>
      </c>
      <c r="Z180" s="76">
        <v>534.50139381103509</v>
      </c>
      <c r="AA180" s="76">
        <v>37009.119119140567</v>
      </c>
      <c r="AB180" s="76">
        <v>43314.871355468786</v>
      </c>
      <c r="AC180" s="76">
        <v>39685.206836359335</v>
      </c>
      <c r="AD180" s="76">
        <v>38107.942203124963</v>
      </c>
      <c r="AE180" s="76">
        <v>12353.070894531278</v>
      </c>
      <c r="AF180" s="76">
        <v>16.563623195564514</v>
      </c>
      <c r="AG180" s="76">
        <v>28680.192773437513</v>
      </c>
      <c r="AH180" s="76">
        <v>42980.914558775446</v>
      </c>
      <c r="AI180" s="76">
        <v>16308.185644531246</v>
      </c>
      <c r="AJ180" s="76">
        <v>293.35819580078135</v>
      </c>
      <c r="AK180" s="76">
        <v>4749.1139444439523</v>
      </c>
      <c r="AL180" s="76">
        <v>21299.774761718738</v>
      </c>
      <c r="AM180" s="76">
        <v>27980.631425592255</v>
      </c>
      <c r="AN180" s="76">
        <v>4130.3428222656294</v>
      </c>
      <c r="AO180" s="76">
        <v>57131.598745117175</v>
      </c>
      <c r="AP180" s="76">
        <v>1101.1151428222659</v>
      </c>
      <c r="AQ180" s="76">
        <v>91244.1082148438</v>
      </c>
      <c r="AR180" s="76">
        <v>64924.791498062492</v>
      </c>
      <c r="AS180" s="76">
        <v>57660.872666015624</v>
      </c>
      <c r="AT180" s="76">
        <v>19684.309668364462</v>
      </c>
      <c r="AU180" s="76">
        <v>78038.436746093779</v>
      </c>
      <c r="AV180" s="76">
        <v>27619.957531249998</v>
      </c>
      <c r="AW180" s="76">
        <v>2807.2475854226641</v>
      </c>
      <c r="AX180" s="76">
        <v>48982.444313964843</v>
      </c>
      <c r="AY180" s="76">
        <v>95361.45980468746</v>
      </c>
    </row>
    <row r="181" spans="1:51" x14ac:dyDescent="0.25">
      <c r="A181" s="81">
        <v>43685</v>
      </c>
      <c r="B181" s="82">
        <v>12</v>
      </c>
      <c r="C181" s="76">
        <v>55463.957027343757</v>
      </c>
      <c r="D181" s="76">
        <v>43578.877874999969</v>
      </c>
      <c r="E181" s="76">
        <v>25778.29733618952</v>
      </c>
      <c r="F181" s="76">
        <v>87836.641534526265</v>
      </c>
      <c r="G181" s="76">
        <v>44766.010124550849</v>
      </c>
      <c r="H181" s="76">
        <v>10950.280957588448</v>
      </c>
      <c r="I181" s="76">
        <v>52381.517704671867</v>
      </c>
      <c r="J181" s="76">
        <v>82.4941215515137</v>
      </c>
      <c r="K181" s="76">
        <v>29986.095126015611</v>
      </c>
      <c r="L181" s="76">
        <v>15985.483561147677</v>
      </c>
      <c r="M181" s="76">
        <v>46543.82474531245</v>
      </c>
      <c r="N181" s="76">
        <v>16435.443722656251</v>
      </c>
      <c r="O181" s="76">
        <v>73102.431202812499</v>
      </c>
      <c r="P181" s="76">
        <v>3451.7815330733883</v>
      </c>
      <c r="Q181" s="76">
        <v>31.92143106460572</v>
      </c>
      <c r="R181" s="76">
        <v>6269.1919677734395</v>
      </c>
      <c r="S181" s="76">
        <v>55116.813440090882</v>
      </c>
      <c r="T181" s="76">
        <v>21739.271882812518</v>
      </c>
      <c r="U181" s="76">
        <v>10357.001675781239</v>
      </c>
      <c r="V181" s="76">
        <v>75599.981903624648</v>
      </c>
      <c r="W181" s="76">
        <v>6769.2495361328101</v>
      </c>
      <c r="X181" s="76">
        <v>27420.543194401995</v>
      </c>
      <c r="Y181" s="76">
        <v>19065.5745078125</v>
      </c>
      <c r="Z181" s="76">
        <v>529.81577004394535</v>
      </c>
      <c r="AA181" s="76">
        <v>36709.335046875014</v>
      </c>
      <c r="AB181" s="76">
        <v>43433.145089843725</v>
      </c>
      <c r="AC181" s="76">
        <v>39991.313586571865</v>
      </c>
      <c r="AD181" s="76">
        <v>39151.555773437503</v>
      </c>
      <c r="AE181" s="76">
        <v>12197.144636718771</v>
      </c>
      <c r="AF181" s="76">
        <v>16.563623195564514</v>
      </c>
      <c r="AG181" s="76">
        <v>28326.047867187499</v>
      </c>
      <c r="AH181" s="76">
        <v>43219.854492369159</v>
      </c>
      <c r="AI181" s="76">
        <v>15675.15869140625</v>
      </c>
      <c r="AJ181" s="76">
        <v>263.21437792968703</v>
      </c>
      <c r="AK181" s="76">
        <v>4688.0602541119206</v>
      </c>
      <c r="AL181" s="76">
        <v>21884.603128906259</v>
      </c>
      <c r="AM181" s="76">
        <v>27369.825993951614</v>
      </c>
      <c r="AN181" s="76">
        <v>4130.6674316406406</v>
      </c>
      <c r="AO181" s="76">
        <v>56168.502291992176</v>
      </c>
      <c r="AP181" s="76">
        <v>1076.00927734375</v>
      </c>
      <c r="AQ181" s="76">
        <v>92574.632972656196</v>
      </c>
      <c r="AR181" s="76">
        <v>63666.22111312495</v>
      </c>
      <c r="AS181" s="76">
        <v>57480.336343750037</v>
      </c>
      <c r="AT181" s="76">
        <v>21038.920433551961</v>
      </c>
      <c r="AU181" s="76">
        <v>77116.647847656219</v>
      </c>
      <c r="AV181" s="76">
        <v>27804.236687499997</v>
      </c>
      <c r="AW181" s="76">
        <v>2899.671375002441</v>
      </c>
      <c r="AX181" s="76">
        <v>47501.751669921876</v>
      </c>
      <c r="AY181" s="76">
        <v>94707.03590234388</v>
      </c>
    </row>
    <row r="182" spans="1:51" x14ac:dyDescent="0.25">
      <c r="A182" s="81">
        <v>43685</v>
      </c>
      <c r="B182" s="82">
        <v>13</v>
      </c>
      <c r="C182" s="76">
        <v>55494.858710937478</v>
      </c>
      <c r="D182" s="76">
        <v>43797.999855468734</v>
      </c>
      <c r="E182" s="76">
        <v>25671.129933845754</v>
      </c>
      <c r="F182" s="76">
        <v>87926.978409526215</v>
      </c>
      <c r="G182" s="76">
        <v>43507.070766327051</v>
      </c>
      <c r="H182" s="76">
        <v>10710.671494111884</v>
      </c>
      <c r="I182" s="76">
        <v>52195.43941350784</v>
      </c>
      <c r="J182" s="76">
        <v>78.666894912719783</v>
      </c>
      <c r="K182" s="76">
        <v>29665.353468062491</v>
      </c>
      <c r="L182" s="76">
        <v>15662.218431132069</v>
      </c>
      <c r="M182" s="76">
        <v>45122.460411718799</v>
      </c>
      <c r="N182" s="76">
        <v>16819.654675781247</v>
      </c>
      <c r="O182" s="76">
        <v>72220.955296796878</v>
      </c>
      <c r="P182" s="76">
        <v>3293.612239752033</v>
      </c>
      <c r="Q182" s="76">
        <v>31.14489936828614</v>
      </c>
      <c r="R182" s="76">
        <v>6286.6222534179769</v>
      </c>
      <c r="S182" s="76">
        <v>54658.386301418977</v>
      </c>
      <c r="T182" s="76">
        <v>22641.115132812509</v>
      </c>
      <c r="U182" s="76">
        <v>10504.54323632812</v>
      </c>
      <c r="V182" s="76">
        <v>75694.417846812095</v>
      </c>
      <c r="W182" s="76">
        <v>6313.6504150390692</v>
      </c>
      <c r="X182" s="76">
        <v>26401.077685508633</v>
      </c>
      <c r="Y182" s="76">
        <v>17372.073269531247</v>
      </c>
      <c r="Z182" s="76">
        <v>517.78749373779294</v>
      </c>
      <c r="AA182" s="76">
        <v>36056.502832031299</v>
      </c>
      <c r="AB182" s="76">
        <v>43184.41524609374</v>
      </c>
      <c r="AC182" s="76">
        <v>40413.691253867779</v>
      </c>
      <c r="AD182" s="76">
        <v>41324.660218750032</v>
      </c>
      <c r="AE182" s="76">
        <v>11112.119271484396</v>
      </c>
      <c r="AF182" s="76">
        <v>16.563623195564514</v>
      </c>
      <c r="AG182" s="76">
        <v>27851.538921875002</v>
      </c>
      <c r="AH182" s="76">
        <v>43118.558675962951</v>
      </c>
      <c r="AI182" s="76">
        <v>15137.627636718751</v>
      </c>
      <c r="AJ182" s="76">
        <v>270.61275878906287</v>
      </c>
      <c r="AK182" s="76">
        <v>4471.449647410258</v>
      </c>
      <c r="AL182" s="76">
        <v>22053.14678124999</v>
      </c>
      <c r="AM182" s="76">
        <v>26363.43091973288</v>
      </c>
      <c r="AN182" s="76">
        <v>4177.3548339843928</v>
      </c>
      <c r="AO182" s="76">
        <v>55504.116144531239</v>
      </c>
      <c r="AP182" s="76">
        <v>1032.970840454102</v>
      </c>
      <c r="AQ182" s="76">
        <v>91925.190832031294</v>
      </c>
      <c r="AR182" s="76">
        <v>65363.647102070332</v>
      </c>
      <c r="AS182" s="76">
        <v>57076.439142578158</v>
      </c>
      <c r="AT182" s="76">
        <v>20516.017276645718</v>
      </c>
      <c r="AU182" s="76">
        <v>76134.214519531219</v>
      </c>
      <c r="AV182" s="76">
        <v>27467.613835937493</v>
      </c>
      <c r="AW182" s="76">
        <v>2909.8862213938951</v>
      </c>
      <c r="AX182" s="76">
        <v>45155.011064453101</v>
      </c>
      <c r="AY182" s="76">
        <v>92963.540683593747</v>
      </c>
    </row>
    <row r="183" spans="1:51" x14ac:dyDescent="0.25">
      <c r="A183" s="81">
        <v>43685</v>
      </c>
      <c r="B183" s="82">
        <v>14</v>
      </c>
      <c r="C183" s="76">
        <v>54324.181550781264</v>
      </c>
      <c r="D183" s="76">
        <v>43426.858925781213</v>
      </c>
      <c r="E183" s="76">
        <v>24980.128986580141</v>
      </c>
      <c r="F183" s="76">
        <v>87097.423647807489</v>
      </c>
      <c r="G183" s="76">
        <v>38908.74635713028</v>
      </c>
      <c r="H183" s="76">
        <v>10418.4436229244</v>
      </c>
      <c r="I183" s="76">
        <v>51282.580205695231</v>
      </c>
      <c r="J183" s="76">
        <v>79.026073455810504</v>
      </c>
      <c r="K183" s="76">
        <v>27921.80327489063</v>
      </c>
      <c r="L183" s="76">
        <v>14960.150856139886</v>
      </c>
      <c r="M183" s="76">
        <v>41917.601078906257</v>
      </c>
      <c r="N183" s="76">
        <v>16523.46681640625</v>
      </c>
      <c r="O183" s="76">
        <v>69660.702050093823</v>
      </c>
      <c r="P183" s="76">
        <v>3123.1794655587182</v>
      </c>
      <c r="Q183" s="76">
        <v>31.15904617309571</v>
      </c>
      <c r="R183" s="76">
        <v>6267.077111816403</v>
      </c>
      <c r="S183" s="76">
        <v>52717.957936184619</v>
      </c>
      <c r="T183" s="76">
        <v>22784.542619140619</v>
      </c>
      <c r="U183" s="76">
        <v>10431.249943359368</v>
      </c>
      <c r="V183" s="76">
        <v>74178.134534780926</v>
      </c>
      <c r="W183" s="76">
        <v>5873.2288818359302</v>
      </c>
      <c r="X183" s="76">
        <v>25596.631596091771</v>
      </c>
      <c r="Y183" s="76">
        <v>16520.515144531251</v>
      </c>
      <c r="Z183" s="76">
        <v>523.95763569335941</v>
      </c>
      <c r="AA183" s="76">
        <v>34198.204451171841</v>
      </c>
      <c r="AB183" s="76">
        <v>42521.619078125019</v>
      </c>
      <c r="AC183" s="76">
        <v>39745.419337423962</v>
      </c>
      <c r="AD183" s="76">
        <v>40922.153527343718</v>
      </c>
      <c r="AE183" s="76">
        <v>10668.199941406214</v>
      </c>
      <c r="AF183" s="76">
        <v>16.563623195564514</v>
      </c>
      <c r="AG183" s="76">
        <v>26924.870742187508</v>
      </c>
      <c r="AH183" s="76">
        <v>43258.345058775412</v>
      </c>
      <c r="AI183" s="76">
        <v>14398.884130859375</v>
      </c>
      <c r="AJ183" s="76">
        <v>213.76642749023426</v>
      </c>
      <c r="AK183" s="76">
        <v>4252.8557103875555</v>
      </c>
      <c r="AL183" s="76">
        <v>21239.317855468755</v>
      </c>
      <c r="AM183" s="76">
        <v>26539.862636529699</v>
      </c>
      <c r="AN183" s="76">
        <v>4119.7769531249996</v>
      </c>
      <c r="AO183" s="76">
        <v>53514.221722656235</v>
      </c>
      <c r="AP183" s="76">
        <v>1030.0712127685549</v>
      </c>
      <c r="AQ183" s="76">
        <v>90262.72187500009</v>
      </c>
      <c r="AR183" s="76">
        <v>62079.474754335934</v>
      </c>
      <c r="AS183" s="76">
        <v>54969.940853515633</v>
      </c>
      <c r="AT183" s="76">
        <v>19449.333769176934</v>
      </c>
      <c r="AU183" s="76">
        <v>73804.58901562501</v>
      </c>
      <c r="AV183" s="76">
        <v>27211.087140625033</v>
      </c>
      <c r="AW183" s="76">
        <v>2859.6513606826829</v>
      </c>
      <c r="AX183" s="76">
        <v>44118.530629882815</v>
      </c>
      <c r="AY183" s="76">
        <v>91154.196488281203</v>
      </c>
    </row>
    <row r="184" spans="1:51" x14ac:dyDescent="0.25">
      <c r="A184" s="81">
        <v>43685</v>
      </c>
      <c r="B184" s="82">
        <v>15</v>
      </c>
      <c r="C184" s="76">
        <v>52582.682757812399</v>
      </c>
      <c r="D184" s="76">
        <v>46710.887773437513</v>
      </c>
      <c r="E184" s="76">
        <v>24782.403566658271</v>
      </c>
      <c r="F184" s="76">
        <v>85080.680175151196</v>
      </c>
      <c r="G184" s="76">
        <v>40645.646532898696</v>
      </c>
      <c r="H184" s="76">
        <v>10553.702596643137</v>
      </c>
      <c r="I184" s="76">
        <v>50328.631802195268</v>
      </c>
      <c r="J184" s="76">
        <v>84.471292495727496</v>
      </c>
      <c r="K184" s="76">
        <v>26500.471987484379</v>
      </c>
      <c r="L184" s="76">
        <v>15214.243347882059</v>
      </c>
      <c r="M184" s="76">
        <v>42664.110456249968</v>
      </c>
      <c r="N184" s="76">
        <v>15594.906300781255</v>
      </c>
      <c r="O184" s="76">
        <v>68733.226910671845</v>
      </c>
      <c r="P184" s="76">
        <v>3077.3178742790542</v>
      </c>
      <c r="Q184" s="76">
        <v>31.10894060134887</v>
      </c>
      <c r="R184" s="76">
        <v>6165.0879760742291</v>
      </c>
      <c r="S184" s="76">
        <v>53348.207533840854</v>
      </c>
      <c r="T184" s="76">
        <v>22238.383078124996</v>
      </c>
      <c r="U184" s="76">
        <v>10190.748636718748</v>
      </c>
      <c r="V184" s="76">
        <v>72889.041226999616</v>
      </c>
      <c r="W184" s="76">
        <v>5848.610668945319</v>
      </c>
      <c r="X184" s="76">
        <v>24035.966997020685</v>
      </c>
      <c r="Y184" s="76">
        <v>17928.266359374997</v>
      </c>
      <c r="Z184" s="76">
        <v>529.39985124511713</v>
      </c>
      <c r="AA184" s="76">
        <v>34356.873046874964</v>
      </c>
      <c r="AB184" s="76">
        <v>41392.25085156253</v>
      </c>
      <c r="AC184" s="76">
        <v>38521.036647309098</v>
      </c>
      <c r="AD184" s="76">
        <v>40311.9610703125</v>
      </c>
      <c r="AE184" s="76">
        <v>11281.745652343769</v>
      </c>
      <c r="AF184" s="76">
        <v>16.563623195564514</v>
      </c>
      <c r="AG184" s="76">
        <v>26672.314769531251</v>
      </c>
      <c r="AH184" s="76">
        <v>42446.223308775443</v>
      </c>
      <c r="AI184" s="76">
        <v>14214.041259765625</v>
      </c>
      <c r="AJ184" s="76">
        <v>232.67294506835981</v>
      </c>
      <c r="AK184" s="76">
        <v>4185.1192841448792</v>
      </c>
      <c r="AL184" s="76">
        <v>20153.170253906253</v>
      </c>
      <c r="AM184" s="76">
        <v>26276.212531060988</v>
      </c>
      <c r="AN184" s="76">
        <v>4170.978173828129</v>
      </c>
      <c r="AO184" s="76">
        <v>53277.996515625018</v>
      </c>
      <c r="AP184" s="76">
        <v>843.16154479980514</v>
      </c>
      <c r="AQ184" s="76">
        <v>88127.919121093757</v>
      </c>
      <c r="AR184" s="76">
        <v>64604.068140382748</v>
      </c>
      <c r="AS184" s="76">
        <v>55232.350765625008</v>
      </c>
      <c r="AT184" s="76">
        <v>19232.565113083205</v>
      </c>
      <c r="AU184" s="76">
        <v>72756.280578125064</v>
      </c>
      <c r="AV184" s="76">
        <v>26515.734660156224</v>
      </c>
      <c r="AW184" s="76">
        <v>2929.2814225286811</v>
      </c>
      <c r="AX184" s="76">
        <v>44198.706599121069</v>
      </c>
      <c r="AY184" s="76">
        <v>88476.009019531339</v>
      </c>
    </row>
    <row r="185" spans="1:51" x14ac:dyDescent="0.25">
      <c r="A185" s="81">
        <v>43685</v>
      </c>
      <c r="B185" s="82">
        <v>16</v>
      </c>
      <c r="C185" s="76">
        <v>50832.67056640629</v>
      </c>
      <c r="D185" s="76">
        <v>47006.787136718747</v>
      </c>
      <c r="E185" s="76">
        <v>24067.066388923897</v>
      </c>
      <c r="F185" s="76">
        <v>81680.312604838764</v>
      </c>
      <c r="G185" s="76">
        <v>40301.828801400909</v>
      </c>
      <c r="H185" s="76">
        <v>10687.958015705639</v>
      </c>
      <c r="I185" s="76">
        <v>49429.641636601547</v>
      </c>
      <c r="J185" s="76">
        <v>87.056009292602496</v>
      </c>
      <c r="K185" s="76">
        <v>26674.18301442188</v>
      </c>
      <c r="L185" s="76">
        <v>15368.922071538316</v>
      </c>
      <c r="M185" s="76">
        <v>42896.250544531234</v>
      </c>
      <c r="N185" s="76">
        <v>15246.700007812493</v>
      </c>
      <c r="O185" s="76">
        <v>67335.601768296896</v>
      </c>
      <c r="P185" s="76">
        <v>3000.2090643022475</v>
      </c>
      <c r="Q185" s="76">
        <v>32.610507965087891</v>
      </c>
      <c r="R185" s="76">
        <v>5943.412658691409</v>
      </c>
      <c r="S185" s="76">
        <v>53525.210729153347</v>
      </c>
      <c r="T185" s="76">
        <v>21646.498494140618</v>
      </c>
      <c r="U185" s="76">
        <v>9905.5203222656291</v>
      </c>
      <c r="V185" s="76">
        <v>71627.307501499643</v>
      </c>
      <c r="W185" s="76">
        <v>6164.2029296874907</v>
      </c>
      <c r="X185" s="76">
        <v>23264.224955841048</v>
      </c>
      <c r="Y185" s="76">
        <v>17948.173593750009</v>
      </c>
      <c r="Z185" s="76">
        <v>520.07848588867182</v>
      </c>
      <c r="AA185" s="76">
        <v>33904.217162109366</v>
      </c>
      <c r="AB185" s="76">
        <v>40718.133871093705</v>
      </c>
      <c r="AC185" s="76">
        <v>37343.418957998641</v>
      </c>
      <c r="AD185" s="76">
        <v>39631.263753906271</v>
      </c>
      <c r="AE185" s="76">
        <v>11569.936664062536</v>
      </c>
      <c r="AF185" s="76">
        <v>16.563623195564514</v>
      </c>
      <c r="AG185" s="76">
        <v>26563.487070312498</v>
      </c>
      <c r="AH185" s="76">
        <v>41928.300902525429</v>
      </c>
      <c r="AI185" s="76">
        <v>14543.038720703125</v>
      </c>
      <c r="AJ185" s="76">
        <v>253.72854443359523</v>
      </c>
      <c r="AK185" s="76">
        <v>4335.0066312164117</v>
      </c>
      <c r="AL185" s="76">
        <v>20114.342074218763</v>
      </c>
      <c r="AM185" s="76">
        <v>25681.694628717254</v>
      </c>
      <c r="AN185" s="76">
        <v>4206.483544921879</v>
      </c>
      <c r="AO185" s="76">
        <v>52897.194296875001</v>
      </c>
      <c r="AP185" s="76">
        <v>1001.509811401367</v>
      </c>
      <c r="AQ185" s="76">
        <v>86551.287031249973</v>
      </c>
      <c r="AR185" s="76">
        <v>65463.210842882865</v>
      </c>
      <c r="AS185" s="76">
        <v>55258.020529296882</v>
      </c>
      <c r="AT185" s="76">
        <v>19199.868302895713</v>
      </c>
      <c r="AU185" s="76">
        <v>71678.644859374937</v>
      </c>
      <c r="AV185" s="76">
        <v>26436.218929687511</v>
      </c>
      <c r="AW185" s="76">
        <v>2918.1539884972949</v>
      </c>
      <c r="AX185" s="76">
        <v>44343.713244628903</v>
      </c>
      <c r="AY185" s="76">
        <v>86389.299425781268</v>
      </c>
    </row>
    <row r="186" spans="1:51" x14ac:dyDescent="0.25">
      <c r="A186" s="81">
        <v>43685</v>
      </c>
      <c r="B186" s="82">
        <v>17</v>
      </c>
      <c r="C186" s="76">
        <v>49338.606187499965</v>
      </c>
      <c r="D186" s="76">
        <v>46743.874535156283</v>
      </c>
      <c r="E186" s="76">
        <v>23567.719133064504</v>
      </c>
      <c r="F186" s="76">
        <v>80124.669011088728</v>
      </c>
      <c r="G186" s="76">
        <v>39907.890608531052</v>
      </c>
      <c r="H186" s="76">
        <v>10463.142692768131</v>
      </c>
      <c r="I186" s="76">
        <v>48577.844276093761</v>
      </c>
      <c r="J186" s="76">
        <v>97.775957107544002</v>
      </c>
      <c r="K186" s="76">
        <v>26316.882009406232</v>
      </c>
      <c r="L186" s="76">
        <v>14775.828754257078</v>
      </c>
      <c r="M186" s="76">
        <v>41621.691538281251</v>
      </c>
      <c r="N186" s="76">
        <v>14463.396730468759</v>
      </c>
      <c r="O186" s="76">
        <v>66138.32546578125</v>
      </c>
      <c r="P186" s="76">
        <v>2843.9427434045188</v>
      </c>
      <c r="Q186" s="76">
        <v>31.791218757629387</v>
      </c>
      <c r="R186" s="76">
        <v>6001.7419555664073</v>
      </c>
      <c r="S186" s="76">
        <v>53958.189240872103</v>
      </c>
      <c r="T186" s="76">
        <v>21236.266095703126</v>
      </c>
      <c r="U186" s="76">
        <v>9407.272660156239</v>
      </c>
      <c r="V186" s="76">
        <v>71810.198441530869</v>
      </c>
      <c r="W186" s="76">
        <v>6326.0477783203214</v>
      </c>
      <c r="X186" s="76">
        <v>22892.955344509261</v>
      </c>
      <c r="Y186" s="76">
        <v>18381.353691406246</v>
      </c>
      <c r="Z186" s="76">
        <v>500.71948181152339</v>
      </c>
      <c r="AA186" s="76">
        <v>33751.370431640644</v>
      </c>
      <c r="AB186" s="76">
        <v>39435.751515624994</v>
      </c>
      <c r="AC186" s="76">
        <v>36450.417618693573</v>
      </c>
      <c r="AD186" s="76">
        <v>39790.187851562521</v>
      </c>
      <c r="AE186" s="76">
        <v>11442.260101562522</v>
      </c>
      <c r="AF186" s="76">
        <v>16.563623195564514</v>
      </c>
      <c r="AG186" s="76">
        <v>27007.341933593754</v>
      </c>
      <c r="AH186" s="76">
        <v>42585.957148619185</v>
      </c>
      <c r="AI186" s="76">
        <v>14980.032666015626</v>
      </c>
      <c r="AJ186" s="76">
        <v>252.3803422851563</v>
      </c>
      <c r="AK186" s="76">
        <v>4458.9909226315121</v>
      </c>
      <c r="AL186" s="76">
        <v>20504.205398437494</v>
      </c>
      <c r="AM186" s="76">
        <v>26009.591630670377</v>
      </c>
      <c r="AN186" s="76">
        <v>4460.7052246093699</v>
      </c>
      <c r="AO186" s="76">
        <v>52761.893577148439</v>
      </c>
      <c r="AP186" s="76">
        <v>1014.6452789306639</v>
      </c>
      <c r="AQ186" s="76">
        <v>85155.540968750007</v>
      </c>
      <c r="AR186" s="76">
        <v>65186.189327085944</v>
      </c>
      <c r="AS186" s="76">
        <v>55930.451392578099</v>
      </c>
      <c r="AT186" s="76">
        <v>19523.600657364448</v>
      </c>
      <c r="AU186" s="76">
        <v>70748.379117187535</v>
      </c>
      <c r="AV186" s="76">
        <v>26815.937828124992</v>
      </c>
      <c r="AW186" s="76">
        <v>3082.4805797180234</v>
      </c>
      <c r="AX186" s="76">
        <v>45090.108830566394</v>
      </c>
      <c r="AY186" s="76">
        <v>84638.481722656317</v>
      </c>
    </row>
    <row r="187" spans="1:51" x14ac:dyDescent="0.25">
      <c r="A187" s="81">
        <v>43685</v>
      </c>
      <c r="B187" s="82">
        <v>18</v>
      </c>
      <c r="C187" s="76">
        <v>49238.718816406203</v>
      </c>
      <c r="D187" s="76">
        <v>46103.224035156221</v>
      </c>
      <c r="E187" s="76">
        <v>24259.306642830121</v>
      </c>
      <c r="F187" s="76">
        <v>81849.124550151173</v>
      </c>
      <c r="G187" s="76">
        <v>39067.927803022751</v>
      </c>
      <c r="H187" s="76">
        <v>8538.7209865376662</v>
      </c>
      <c r="I187" s="76">
        <v>47569.063172343733</v>
      </c>
      <c r="J187" s="76">
        <v>107.0701122283935</v>
      </c>
      <c r="K187" s="76">
        <v>26256.977716187521</v>
      </c>
      <c r="L187" s="76">
        <v>13914.813039546147</v>
      </c>
      <c r="M187" s="76">
        <v>37779.891132031247</v>
      </c>
      <c r="N187" s="76">
        <v>14118.844451171866</v>
      </c>
      <c r="O187" s="76">
        <v>64965.919283312425</v>
      </c>
      <c r="P187" s="76">
        <v>2369.4154761612499</v>
      </c>
      <c r="Q187" s="76">
        <v>32.36119985580445</v>
      </c>
      <c r="R187" s="76">
        <v>6524.9087646484395</v>
      </c>
      <c r="S187" s="76">
        <v>54920.511973294007</v>
      </c>
      <c r="T187" s="76">
        <v>21075.815455078122</v>
      </c>
      <c r="U187" s="76">
        <v>9121.0289238281202</v>
      </c>
      <c r="V187" s="76">
        <v>75336.458883343454</v>
      </c>
      <c r="W187" s="76">
        <v>6101.0760986328096</v>
      </c>
      <c r="X187" s="76">
        <v>21593.300944810711</v>
      </c>
      <c r="Y187" s="76">
        <v>15807.248433593737</v>
      </c>
      <c r="Z187" s="76">
        <v>448.2269005981446</v>
      </c>
      <c r="AA187" s="76">
        <v>33042.046460937512</v>
      </c>
      <c r="AB187" s="76">
        <v>37493.930585937465</v>
      </c>
      <c r="AC187" s="76">
        <v>36349.316714801404</v>
      </c>
      <c r="AD187" s="76">
        <v>41894.742828125032</v>
      </c>
      <c r="AE187" s="76">
        <v>12400.445964843753</v>
      </c>
      <c r="AF187" s="76">
        <v>16.563623195564514</v>
      </c>
      <c r="AG187" s="76">
        <v>27571.8525859375</v>
      </c>
      <c r="AH187" s="76">
        <v>45408.484132994214</v>
      </c>
      <c r="AI187" s="76">
        <v>14908.987499999997</v>
      </c>
      <c r="AJ187" s="76">
        <v>193.80219628906178</v>
      </c>
      <c r="AK187" s="76">
        <v>3471.5874874277897</v>
      </c>
      <c r="AL187" s="76">
        <v>22072.04058398437</v>
      </c>
      <c r="AM187" s="76">
        <v>26299.053585748483</v>
      </c>
      <c r="AN187" s="76">
        <v>4760.7416015625004</v>
      </c>
      <c r="AO187" s="76">
        <v>52452.31318457031</v>
      </c>
      <c r="AP187" s="76">
        <v>610.13135404547711</v>
      </c>
      <c r="AQ187" s="76">
        <v>83504.803277343715</v>
      </c>
      <c r="AR187" s="76">
        <v>64080.808557531207</v>
      </c>
      <c r="AS187" s="76">
        <v>57845.927226562504</v>
      </c>
      <c r="AT187" s="76">
        <v>19333.132673051936</v>
      </c>
      <c r="AU187" s="76">
        <v>72110.409410156251</v>
      </c>
      <c r="AV187" s="76">
        <v>27698.080152343755</v>
      </c>
      <c r="AW187" s="76">
        <v>3173.3915343549402</v>
      </c>
      <c r="AX187" s="76">
        <v>47221.864399414066</v>
      </c>
      <c r="AY187" s="76">
        <v>82932.679851562527</v>
      </c>
    </row>
    <row r="188" spans="1:51" x14ac:dyDescent="0.25">
      <c r="A188" s="81">
        <v>43685</v>
      </c>
      <c r="B188" s="82">
        <v>19</v>
      </c>
      <c r="C188" s="76">
        <v>53374.960121093718</v>
      </c>
      <c r="D188" s="76">
        <v>49272.812437499982</v>
      </c>
      <c r="E188" s="76">
        <v>28321.954328377014</v>
      </c>
      <c r="F188" s="76">
        <v>92626.15280015122</v>
      </c>
      <c r="G188" s="76">
        <v>43285.836784955653</v>
      </c>
      <c r="H188" s="76">
        <v>7197.7397653306434</v>
      </c>
      <c r="I188" s="76">
        <v>47486.524628499974</v>
      </c>
      <c r="J188" s="76">
        <v>123.87691688537589</v>
      </c>
      <c r="K188" s="76">
        <v>27490.078313406266</v>
      </c>
      <c r="L188" s="76">
        <v>14647.876306280526</v>
      </c>
      <c r="M188" s="76">
        <v>36031.612823437492</v>
      </c>
      <c r="N188" s="76">
        <v>17229.80515234375</v>
      </c>
      <c r="O188" s="76">
        <v>65452.841001265646</v>
      </c>
      <c r="P188" s="76">
        <v>2572.6845044374527</v>
      </c>
      <c r="Q188" s="76">
        <v>32.032065391540534</v>
      </c>
      <c r="R188" s="76">
        <v>8599.4430908203194</v>
      </c>
      <c r="S188" s="76">
        <v>61907.297621731494</v>
      </c>
      <c r="T188" s="76">
        <v>23848.309152343762</v>
      </c>
      <c r="U188" s="76">
        <v>11238.677152343738</v>
      </c>
      <c r="V188" s="76">
        <v>92773.441264280933</v>
      </c>
      <c r="W188" s="76">
        <v>6316.4666748046884</v>
      </c>
      <c r="X188" s="76">
        <v>22376.605150499992</v>
      </c>
      <c r="Y188" s="76">
        <v>15443.710296875002</v>
      </c>
      <c r="Z188" s="76">
        <v>443.84450020751939</v>
      </c>
      <c r="AA188" s="76">
        <v>38044.947263671871</v>
      </c>
      <c r="AB188" s="76">
        <v>34296.088804687512</v>
      </c>
      <c r="AC188" s="76">
        <v>41221.480068432036</v>
      </c>
      <c r="AD188" s="76">
        <v>52306.213933593812</v>
      </c>
      <c r="AE188" s="76">
        <v>12937.709207031257</v>
      </c>
      <c r="AF188" s="76">
        <v>16.563623195564514</v>
      </c>
      <c r="AG188" s="76">
        <v>32241.259242187502</v>
      </c>
      <c r="AH188" s="76">
        <v>57925.50447674426</v>
      </c>
      <c r="AI188" s="76">
        <v>15476.366503906251</v>
      </c>
      <c r="AJ188" s="76">
        <v>145.63677099609379</v>
      </c>
      <c r="AK188" s="76">
        <v>3164.0412161248482</v>
      </c>
      <c r="AL188" s="76">
        <v>27587.190046874988</v>
      </c>
      <c r="AM188" s="76">
        <v>30218.837115045393</v>
      </c>
      <c r="AN188" s="76">
        <v>6292.3456054687504</v>
      </c>
      <c r="AO188" s="76">
        <v>56709.414418945329</v>
      </c>
      <c r="AP188" s="76">
        <v>436.56746312246827</v>
      </c>
      <c r="AQ188" s="76">
        <v>81650.964917968828</v>
      </c>
      <c r="AR188" s="76">
        <v>65962.352860851519</v>
      </c>
      <c r="AS188" s="76">
        <v>67105.254068359369</v>
      </c>
      <c r="AT188" s="76">
        <v>20232.881444520695</v>
      </c>
      <c r="AU188" s="76">
        <v>79628.702449218734</v>
      </c>
      <c r="AV188" s="76">
        <v>35171.71741796875</v>
      </c>
      <c r="AW188" s="76">
        <v>4359.8673612115508</v>
      </c>
      <c r="AX188" s="76">
        <v>58838.183408203149</v>
      </c>
      <c r="AY188" s="76">
        <v>80309.414144531358</v>
      </c>
    </row>
    <row r="189" spans="1:51" x14ac:dyDescent="0.25">
      <c r="A189" s="81">
        <v>43685</v>
      </c>
      <c r="B189" s="82">
        <v>20</v>
      </c>
      <c r="C189" s="76">
        <v>54789.413183593657</v>
      </c>
      <c r="D189" s="76">
        <v>53487.213503906263</v>
      </c>
      <c r="E189" s="76">
        <v>31520.835597908288</v>
      </c>
      <c r="F189" s="76">
        <v>98430.060823588705</v>
      </c>
      <c r="G189" s="76">
        <v>48230.483566364208</v>
      </c>
      <c r="H189" s="76">
        <v>7011.4742976744028</v>
      </c>
      <c r="I189" s="76">
        <v>46508.852469828096</v>
      </c>
      <c r="J189" s="76">
        <v>139.43759918212899</v>
      </c>
      <c r="K189" s="76">
        <v>28971.472124968757</v>
      </c>
      <c r="L189" s="76">
        <v>14823.880585233623</v>
      </c>
      <c r="M189" s="76">
        <v>36780.45049843748</v>
      </c>
      <c r="N189" s="76">
        <v>19162.000058593756</v>
      </c>
      <c r="O189" s="76">
        <v>66816.238007218708</v>
      </c>
      <c r="P189" s="76">
        <v>2953.70689484376</v>
      </c>
      <c r="Q189" s="76">
        <v>32.620175361633308</v>
      </c>
      <c r="R189" s="76">
        <v>10212.104394531243</v>
      </c>
      <c r="S189" s="76">
        <v>68862.159088528366</v>
      </c>
      <c r="T189" s="76">
        <v>25237.33086132813</v>
      </c>
      <c r="U189" s="76">
        <v>12542.58440429688</v>
      </c>
      <c r="V189" s="76">
        <v>104898.15020959335</v>
      </c>
      <c r="W189" s="76">
        <v>6395.681787109379</v>
      </c>
      <c r="X189" s="76">
        <v>22834.636890671896</v>
      </c>
      <c r="Y189" s="76">
        <v>16494.118242187498</v>
      </c>
      <c r="Z189" s="76">
        <v>407.68246033935543</v>
      </c>
      <c r="AA189" s="76">
        <v>42462.669960937557</v>
      </c>
      <c r="AB189" s="76">
        <v>32367.425007812497</v>
      </c>
      <c r="AC189" s="76">
        <v>44172.386370517808</v>
      </c>
      <c r="AD189" s="76">
        <v>59815.929921874987</v>
      </c>
      <c r="AE189" s="76">
        <v>13985.054455078125</v>
      </c>
      <c r="AF189" s="76">
        <v>16.563623195564514</v>
      </c>
      <c r="AG189" s="76">
        <v>35908.182687500004</v>
      </c>
      <c r="AH189" s="76">
        <v>68164.656570494233</v>
      </c>
      <c r="AI189" s="76">
        <v>16377.296093749997</v>
      </c>
      <c r="AJ189" s="76">
        <v>129.98455297851581</v>
      </c>
      <c r="AK189" s="76">
        <v>3596.1844774603092</v>
      </c>
      <c r="AL189" s="76">
        <v>31999.411224609379</v>
      </c>
      <c r="AM189" s="76">
        <v>33777.849290826598</v>
      </c>
      <c r="AN189" s="76">
        <v>7638.2201171874967</v>
      </c>
      <c r="AO189" s="76">
        <v>60634.50747656251</v>
      </c>
      <c r="AP189" s="76">
        <v>492.39189306640594</v>
      </c>
      <c r="AQ189" s="76">
        <v>78482.621033203017</v>
      </c>
      <c r="AR189" s="76">
        <v>69482.813385187517</v>
      </c>
      <c r="AS189" s="76">
        <v>75902.224648437477</v>
      </c>
      <c r="AT189" s="76">
        <v>20546.594917301965</v>
      </c>
      <c r="AU189" s="76">
        <v>86338.033230468689</v>
      </c>
      <c r="AV189" s="76">
        <v>41568.60098046872</v>
      </c>
      <c r="AW189" s="76">
        <v>5418.9461797017548</v>
      </c>
      <c r="AX189" s="76">
        <v>68396.899956054694</v>
      </c>
      <c r="AY189" s="76">
        <v>75864.189824218716</v>
      </c>
    </row>
    <row r="190" spans="1:51" x14ac:dyDescent="0.25">
      <c r="A190" s="81">
        <v>43685</v>
      </c>
      <c r="B190" s="82">
        <v>21</v>
      </c>
      <c r="C190" s="76">
        <v>53471.204250000075</v>
      </c>
      <c r="D190" s="76">
        <v>54830.802820312434</v>
      </c>
      <c r="E190" s="76">
        <v>32791.133156502023</v>
      </c>
      <c r="F190" s="76">
        <v>98700.469284526203</v>
      </c>
      <c r="G190" s="76">
        <v>49203.027527301711</v>
      </c>
      <c r="H190" s="76">
        <v>6884.8567277993852</v>
      </c>
      <c r="I190" s="76">
        <v>45293.509811039075</v>
      </c>
      <c r="J190" s="76">
        <v>138.83744812011719</v>
      </c>
      <c r="K190" s="76">
        <v>29623.871021109371</v>
      </c>
      <c r="L190" s="76">
        <v>14678.570432858658</v>
      </c>
      <c r="M190" s="76">
        <v>37080.968454687521</v>
      </c>
      <c r="N190" s="76">
        <v>19047.91539453125</v>
      </c>
      <c r="O190" s="76">
        <v>68679.803847906238</v>
      </c>
      <c r="P190" s="76">
        <v>3012.102857453131</v>
      </c>
      <c r="Q190" s="76">
        <v>32.731259346008301</v>
      </c>
      <c r="R190" s="76">
        <v>10988.869177246092</v>
      </c>
      <c r="S190" s="76">
        <v>71846.575412747101</v>
      </c>
      <c r="T190" s="76">
        <v>24937.262433593751</v>
      </c>
      <c r="U190" s="76">
        <v>12546.43794140624</v>
      </c>
      <c r="V190" s="76">
        <v>110060.80320959336</v>
      </c>
      <c r="W190" s="76">
        <v>6667.104321289059</v>
      </c>
      <c r="X190" s="76">
        <v>22771.022541875012</v>
      </c>
      <c r="Y190" s="76">
        <v>16486.963648437504</v>
      </c>
      <c r="Z190" s="76">
        <v>418.54735549316399</v>
      </c>
      <c r="AA190" s="76">
        <v>43812.895009765627</v>
      </c>
      <c r="AB190" s="76">
        <v>30683.376265624986</v>
      </c>
      <c r="AC190" s="76">
        <v>44052.514978458712</v>
      </c>
      <c r="AD190" s="76">
        <v>63804.666578125027</v>
      </c>
      <c r="AE190" s="76">
        <v>14144.331160156267</v>
      </c>
      <c r="AF190" s="76">
        <v>16.563623195564514</v>
      </c>
      <c r="AG190" s="76">
        <v>36508.22280468751</v>
      </c>
      <c r="AH190" s="76">
        <v>72174.914961119168</v>
      </c>
      <c r="AI190" s="76">
        <v>16558.78125</v>
      </c>
      <c r="AJ190" s="76">
        <v>91.21995971679695</v>
      </c>
      <c r="AK190" s="76">
        <v>3755.0227709173405</v>
      </c>
      <c r="AL190" s="76">
        <v>33480.088343749994</v>
      </c>
      <c r="AM190" s="76">
        <v>34925.141357232853</v>
      </c>
      <c r="AN190" s="76">
        <v>8216.9162109374993</v>
      </c>
      <c r="AO190" s="76">
        <v>61654.570323242217</v>
      </c>
      <c r="AP190" s="76">
        <v>400.01364514160201</v>
      </c>
      <c r="AQ190" s="76">
        <v>73830.623699218806</v>
      </c>
      <c r="AR190" s="76">
        <v>71242.463770000046</v>
      </c>
      <c r="AS190" s="76">
        <v>79619.467398437468</v>
      </c>
      <c r="AT190" s="76">
        <v>20033.983139708202</v>
      </c>
      <c r="AU190" s="76">
        <v>89589.579398437505</v>
      </c>
      <c r="AV190" s="76">
        <v>44108.744320312479</v>
      </c>
      <c r="AW190" s="76">
        <v>5837.6704858616649</v>
      </c>
      <c r="AX190" s="76">
        <v>71843.220200195312</v>
      </c>
      <c r="AY190" s="76">
        <v>70806.512046874937</v>
      </c>
    </row>
    <row r="191" spans="1:51" x14ac:dyDescent="0.25">
      <c r="A191" s="81">
        <v>43685</v>
      </c>
      <c r="B191" s="82">
        <v>22</v>
      </c>
      <c r="C191" s="76">
        <v>50909.67380078126</v>
      </c>
      <c r="D191" s="76">
        <v>54630.068343750056</v>
      </c>
      <c r="E191" s="76">
        <v>32627.152121345775</v>
      </c>
      <c r="F191" s="76">
        <v>95189.884448588651</v>
      </c>
      <c r="G191" s="76">
        <v>48469.709800739227</v>
      </c>
      <c r="H191" s="76">
        <v>6588.2951963619007</v>
      </c>
      <c r="I191" s="76">
        <v>42786.993159304693</v>
      </c>
      <c r="J191" s="76">
        <v>137.73918151855472</v>
      </c>
      <c r="K191" s="76">
        <v>29597.987967609381</v>
      </c>
      <c r="L191" s="76">
        <v>14586.309902374247</v>
      </c>
      <c r="M191" s="76">
        <v>37793.770737890634</v>
      </c>
      <c r="N191" s="76">
        <v>18134.644949218753</v>
      </c>
      <c r="O191" s="76">
        <v>68421.697033968769</v>
      </c>
      <c r="P191" s="76">
        <v>2954.4911723984401</v>
      </c>
      <c r="Q191" s="76">
        <v>32.926878929138184</v>
      </c>
      <c r="R191" s="76">
        <v>11340.493041992189</v>
      </c>
      <c r="S191" s="76">
        <v>73058.90854946585</v>
      </c>
      <c r="T191" s="76">
        <v>23467.457949218759</v>
      </c>
      <c r="U191" s="76">
        <v>12013.734365234393</v>
      </c>
      <c r="V191" s="76">
        <v>110699.7193580309</v>
      </c>
      <c r="W191" s="76">
        <v>6523.8265869140614</v>
      </c>
      <c r="X191" s="76">
        <v>22785.849322203198</v>
      </c>
      <c r="Y191" s="76">
        <v>16362.786406250001</v>
      </c>
      <c r="Z191" s="76">
        <v>411.86721814575179</v>
      </c>
      <c r="AA191" s="76">
        <v>44023.376289062558</v>
      </c>
      <c r="AB191" s="76">
        <v>28182.766894531233</v>
      </c>
      <c r="AC191" s="76">
        <v>42386.648462866644</v>
      </c>
      <c r="AD191" s="76">
        <v>65367.718429687462</v>
      </c>
      <c r="AE191" s="76">
        <v>14287.514070312529</v>
      </c>
      <c r="AF191" s="76">
        <v>16.563623195564514</v>
      </c>
      <c r="AG191" s="76">
        <v>36439.353031249993</v>
      </c>
      <c r="AH191" s="76">
        <v>73822.70686736911</v>
      </c>
      <c r="AI191" s="76">
        <v>16073.064160156251</v>
      </c>
      <c r="AJ191" s="76">
        <v>82.388947021484796</v>
      </c>
      <c r="AK191" s="76">
        <v>3682.7054125188997</v>
      </c>
      <c r="AL191" s="76">
        <v>33985.117003906256</v>
      </c>
      <c r="AM191" s="76">
        <v>35014.693542779743</v>
      </c>
      <c r="AN191" s="76">
        <v>8347.9019042968685</v>
      </c>
      <c r="AO191" s="76">
        <v>61371.588128906275</v>
      </c>
      <c r="AP191" s="76">
        <v>477.85582055663991</v>
      </c>
      <c r="AQ191" s="76">
        <v>69346.349765624967</v>
      </c>
      <c r="AR191" s="76">
        <v>71643.167965968692</v>
      </c>
      <c r="AS191" s="76">
        <v>80338.465378906243</v>
      </c>
      <c r="AT191" s="76">
        <v>19684.594439426943</v>
      </c>
      <c r="AU191" s="76">
        <v>89286.130933593784</v>
      </c>
      <c r="AV191" s="76">
        <v>44828.099804687517</v>
      </c>
      <c r="AW191" s="76">
        <v>6021.0131238269132</v>
      </c>
      <c r="AX191" s="76">
        <v>73422.510341796893</v>
      </c>
      <c r="AY191" s="76">
        <v>66503.481183593758</v>
      </c>
    </row>
    <row r="192" spans="1:51" x14ac:dyDescent="0.25">
      <c r="A192" s="81">
        <v>43685</v>
      </c>
      <c r="B192" s="82">
        <v>23</v>
      </c>
      <c r="C192" s="76">
        <v>46199.171263671837</v>
      </c>
      <c r="D192" s="76">
        <v>50746.210507812488</v>
      </c>
      <c r="E192" s="76">
        <v>29705.770051033262</v>
      </c>
      <c r="F192" s="76">
        <v>85968.209245463702</v>
      </c>
      <c r="G192" s="76">
        <v>43422.136185504838</v>
      </c>
      <c r="H192" s="76">
        <v>6293.1635581119053</v>
      </c>
      <c r="I192" s="76">
        <v>38913.899225585948</v>
      </c>
      <c r="J192" s="76">
        <v>125.7620792388917</v>
      </c>
      <c r="K192" s="76">
        <v>27844.595684562497</v>
      </c>
      <c r="L192" s="76">
        <v>13470.279557210206</v>
      </c>
      <c r="M192" s="76">
        <v>35832.615712499959</v>
      </c>
      <c r="N192" s="76">
        <v>16322.166609375006</v>
      </c>
      <c r="O192" s="76">
        <v>63273.707762421858</v>
      </c>
      <c r="P192" s="76">
        <v>2739.5820607577998</v>
      </c>
      <c r="Q192" s="76">
        <v>33.384282112121568</v>
      </c>
      <c r="R192" s="76">
        <v>10586.570764160155</v>
      </c>
      <c r="S192" s="76">
        <v>68478.2799557158</v>
      </c>
      <c r="T192" s="76">
        <v>20834.484535156244</v>
      </c>
      <c r="U192" s="76">
        <v>10841.311287109369</v>
      </c>
      <c r="V192" s="76">
        <v>102324.95661584336</v>
      </c>
      <c r="W192" s="76">
        <v>6045.653344726561</v>
      </c>
      <c r="X192" s="76">
        <v>20954.005814437467</v>
      </c>
      <c r="Y192" s="76">
        <v>14941.543675781255</v>
      </c>
      <c r="Z192" s="76">
        <v>446.48535843505857</v>
      </c>
      <c r="AA192" s="76">
        <v>39913.343251953083</v>
      </c>
      <c r="AB192" s="76">
        <v>25057.405513671874</v>
      </c>
      <c r="AC192" s="76">
        <v>38815.487200337513</v>
      </c>
      <c r="AD192" s="76">
        <v>60078.76534374999</v>
      </c>
      <c r="AE192" s="76">
        <v>13507.756127929693</v>
      </c>
      <c r="AF192" s="76">
        <v>16.563623195564514</v>
      </c>
      <c r="AG192" s="76">
        <v>33770.977070312518</v>
      </c>
      <c r="AH192" s="76">
        <v>69067.84115643175</v>
      </c>
      <c r="AI192" s="76">
        <v>14010.055957031249</v>
      </c>
      <c r="AJ192" s="76">
        <v>75.779548828124973</v>
      </c>
      <c r="AK192" s="76">
        <v>3424.957414472025</v>
      </c>
      <c r="AL192" s="76">
        <v>31335.593226562491</v>
      </c>
      <c r="AM192" s="76">
        <v>32209.893646295361</v>
      </c>
      <c r="AN192" s="76">
        <v>7592.9574707031206</v>
      </c>
      <c r="AO192" s="76">
        <v>57794.143041015624</v>
      </c>
      <c r="AP192" s="76">
        <v>434.94279699707101</v>
      </c>
      <c r="AQ192" s="76">
        <v>63418.535505859269</v>
      </c>
      <c r="AR192" s="76">
        <v>67058.274757421896</v>
      </c>
      <c r="AS192" s="76">
        <v>74744.161187499994</v>
      </c>
      <c r="AT192" s="76">
        <v>18462.389740801922</v>
      </c>
      <c r="AU192" s="76">
        <v>83153.870601562521</v>
      </c>
      <c r="AV192" s="76">
        <v>41432.260789062493</v>
      </c>
      <c r="AW192" s="76">
        <v>5626.214969767545</v>
      </c>
      <c r="AX192" s="76">
        <v>68737.365190429671</v>
      </c>
      <c r="AY192" s="76">
        <v>61011.365712890576</v>
      </c>
    </row>
    <row r="193" spans="1:51" x14ac:dyDescent="0.25">
      <c r="A193" s="81">
        <v>43685</v>
      </c>
      <c r="B193" s="82">
        <v>24</v>
      </c>
      <c r="C193" s="76">
        <v>40930.699216796864</v>
      </c>
      <c r="D193" s="76">
        <v>44969.14480859373</v>
      </c>
      <c r="E193" s="76">
        <v>25343.27564673638</v>
      </c>
      <c r="F193" s="76">
        <v>74211.171823588724</v>
      </c>
      <c r="G193" s="76">
        <v>37575.476326129887</v>
      </c>
      <c r="H193" s="76">
        <v>6090.7573178775165</v>
      </c>
      <c r="I193" s="76">
        <v>34064.206118257825</v>
      </c>
      <c r="J193" s="76">
        <v>105.7629146575928</v>
      </c>
      <c r="K193" s="76">
        <v>24384.252527296878</v>
      </c>
      <c r="L193" s="76">
        <v>11569.235100421125</v>
      </c>
      <c r="M193" s="76">
        <v>34458.226108593735</v>
      </c>
      <c r="N193" s="76">
        <v>14543.646708984377</v>
      </c>
      <c r="O193" s="76">
        <v>55279.526852125025</v>
      </c>
      <c r="P193" s="76">
        <v>2488.2259523593702</v>
      </c>
      <c r="Q193" s="76">
        <v>33.290215492248528</v>
      </c>
      <c r="R193" s="76">
        <v>9027.3812377929771</v>
      </c>
      <c r="S193" s="76">
        <v>59531.629381497121</v>
      </c>
      <c r="T193" s="76">
        <v>18054.351579101534</v>
      </c>
      <c r="U193" s="76">
        <v>9384.422716796882</v>
      </c>
      <c r="V193" s="76">
        <v>87745.212287718459</v>
      </c>
      <c r="W193" s="76">
        <v>5556.2746093749893</v>
      </c>
      <c r="X193" s="76">
        <v>19011.681043218738</v>
      </c>
      <c r="Y193" s="76">
        <v>13653.161609375004</v>
      </c>
      <c r="Z193" s="76">
        <v>416.5043697265624</v>
      </c>
      <c r="AA193" s="76">
        <v>34504.935435546839</v>
      </c>
      <c r="AB193" s="76">
        <v>22062.603089843757</v>
      </c>
      <c r="AC193" s="76">
        <v>34269.764550661428</v>
      </c>
      <c r="AD193" s="76">
        <v>51197.448046874975</v>
      </c>
      <c r="AE193" s="76">
        <v>11982.255835937516</v>
      </c>
      <c r="AF193" s="76">
        <v>16.563623195564514</v>
      </c>
      <c r="AG193" s="76">
        <v>29102.606351562514</v>
      </c>
      <c r="AH193" s="76">
        <v>55085.515812681639</v>
      </c>
      <c r="AI193" s="76">
        <v>12461.130371093752</v>
      </c>
      <c r="AJ193" s="76">
        <v>71.144562255859171</v>
      </c>
      <c r="AK193" s="76">
        <v>3423.1157030462405</v>
      </c>
      <c r="AL193" s="76">
        <v>26388.745054687508</v>
      </c>
      <c r="AM193" s="76">
        <v>27592.623042779724</v>
      </c>
      <c r="AN193" s="76">
        <v>6162.8523925781283</v>
      </c>
      <c r="AO193" s="76">
        <v>50312.714825683623</v>
      </c>
      <c r="AP193" s="76">
        <v>387.38123889160204</v>
      </c>
      <c r="AQ193" s="76">
        <v>56868.940157226585</v>
      </c>
      <c r="AR193" s="76">
        <v>59060.767853242185</v>
      </c>
      <c r="AS193" s="76">
        <v>64050.262462890612</v>
      </c>
      <c r="AT193" s="76">
        <v>17003.069061614446</v>
      </c>
      <c r="AU193" s="76">
        <v>72088.658371093741</v>
      </c>
      <c r="AV193" s="76">
        <v>35610.158082031237</v>
      </c>
      <c r="AW193" s="76">
        <v>6731.2036079609716</v>
      </c>
      <c r="AX193" s="76">
        <v>58584.595754394526</v>
      </c>
      <c r="AY193" s="76">
        <v>54752.869914062387</v>
      </c>
    </row>
    <row r="194" spans="1:51" x14ac:dyDescent="0.25">
      <c r="A194" s="81">
        <v>43686</v>
      </c>
      <c r="B194" s="82">
        <v>1</v>
      </c>
      <c r="C194" s="76">
        <v>35320.653062499994</v>
      </c>
      <c r="D194" s="76">
        <v>38277.917300781286</v>
      </c>
      <c r="E194" s="76">
        <v>21396.748088142667</v>
      </c>
      <c r="F194" s="76">
        <v>62806.173632182465</v>
      </c>
      <c r="G194" s="76">
        <v>30937.214101520487</v>
      </c>
      <c r="H194" s="76">
        <v>5985.9514326587678</v>
      </c>
      <c r="I194" s="76">
        <v>28746.892521523449</v>
      </c>
      <c r="J194" s="76">
        <v>87.619882583618207</v>
      </c>
      <c r="K194" s="76">
        <v>20142.945942937506</v>
      </c>
      <c r="L194" s="76">
        <v>10753.103650061745</v>
      </c>
      <c r="M194" s="76">
        <v>32017.089173437507</v>
      </c>
      <c r="N194" s="76">
        <v>13159.364732421876</v>
      </c>
      <c r="O194" s="76">
        <v>46509.644032070297</v>
      </c>
      <c r="P194" s="76">
        <v>2419.4956143437403</v>
      </c>
      <c r="Q194" s="76">
        <v>32.637716293334954</v>
      </c>
      <c r="R194" s="76">
        <v>7170.0437011718859</v>
      </c>
      <c r="S194" s="76">
        <v>48965.605820950237</v>
      </c>
      <c r="T194" s="76">
        <v>15829.577858398454</v>
      </c>
      <c r="U194" s="76">
        <v>8360.0759384765697</v>
      </c>
      <c r="V194" s="76">
        <v>71736.015256468381</v>
      </c>
      <c r="W194" s="76">
        <v>5147.2823486328198</v>
      </c>
      <c r="X194" s="76">
        <v>16643.397173296846</v>
      </c>
      <c r="Y194" s="76">
        <v>13658.517648437504</v>
      </c>
      <c r="Z194" s="76">
        <v>398.52302036743168</v>
      </c>
      <c r="AA194" s="76">
        <v>28236.352910156249</v>
      </c>
      <c r="AB194" s="76">
        <v>19415.084169921862</v>
      </c>
      <c r="AC194" s="76">
        <v>29907.919195346243</v>
      </c>
      <c r="AD194" s="76">
        <v>41528.239636718761</v>
      </c>
      <c r="AE194" s="76">
        <v>10363.718082031242</v>
      </c>
      <c r="AF194" s="76">
        <v>16.563623195564514</v>
      </c>
      <c r="AG194" s="76">
        <v>23866.232718749994</v>
      </c>
      <c r="AH194" s="76">
        <v>41084.968754087939</v>
      </c>
      <c r="AI194" s="76">
        <v>10768.111376953126</v>
      </c>
      <c r="AJ194" s="76">
        <v>72.639951660156015</v>
      </c>
      <c r="AK194" s="76">
        <v>3533.1796068548397</v>
      </c>
      <c r="AL194" s="76">
        <v>20582.048753906245</v>
      </c>
      <c r="AM194" s="76">
        <v>22772.197273248516</v>
      </c>
      <c r="AN194" s="76">
        <v>4682.2047851562475</v>
      </c>
      <c r="AO194" s="76">
        <v>41622.027263183591</v>
      </c>
      <c r="AP194" s="76">
        <v>278.06688623046909</v>
      </c>
      <c r="AQ194" s="76">
        <v>49940.144552734433</v>
      </c>
      <c r="AR194" s="76">
        <v>49485.931148734366</v>
      </c>
      <c r="AS194" s="76">
        <v>51882.178285156253</v>
      </c>
      <c r="AT194" s="76">
        <v>15514.300941520713</v>
      </c>
      <c r="AU194" s="76">
        <v>59724.886462890616</v>
      </c>
      <c r="AV194" s="76">
        <v>28744.693964843733</v>
      </c>
      <c r="AW194" s="76">
        <v>7295.2140837477091</v>
      </c>
      <c r="AX194" s="76">
        <v>46413.464724121099</v>
      </c>
      <c r="AY194" s="76">
        <v>47948.533966796815</v>
      </c>
    </row>
    <row r="195" spans="1:51" x14ac:dyDescent="0.25">
      <c r="A195" s="81">
        <v>43686</v>
      </c>
      <c r="B195" s="82">
        <v>2</v>
      </c>
      <c r="C195" s="76">
        <v>32119.889244140639</v>
      </c>
      <c r="D195" s="76">
        <v>32485.910390624984</v>
      </c>
      <c r="E195" s="76">
        <v>18380.267502205133</v>
      </c>
      <c r="F195" s="76">
        <v>54985.064987651174</v>
      </c>
      <c r="G195" s="76">
        <v>26730.740533161148</v>
      </c>
      <c r="H195" s="76">
        <v>5758.7954948462811</v>
      </c>
      <c r="I195" s="76">
        <v>25035.526218367177</v>
      </c>
      <c r="J195" s="76">
        <v>80.725965499878001</v>
      </c>
      <c r="K195" s="76">
        <v>17214.92842154688</v>
      </c>
      <c r="L195" s="76">
        <v>10126.550249577353</v>
      </c>
      <c r="M195" s="76">
        <v>29784.626179687519</v>
      </c>
      <c r="N195" s="76">
        <v>11788.933869140628</v>
      </c>
      <c r="O195" s="76">
        <v>39826.638109914107</v>
      </c>
      <c r="P195" s="76">
        <v>2266.0397788828091</v>
      </c>
      <c r="Q195" s="76">
        <v>32.678717613220215</v>
      </c>
      <c r="R195" s="76">
        <v>5830.0976318359308</v>
      </c>
      <c r="S195" s="76">
        <v>40619.79951821587</v>
      </c>
      <c r="T195" s="76">
        <v>14502.9330263672</v>
      </c>
      <c r="U195" s="76">
        <v>7708.2172734374999</v>
      </c>
      <c r="V195" s="76">
        <v>59854.720897093444</v>
      </c>
      <c r="W195" s="76">
        <v>4640.3655273437507</v>
      </c>
      <c r="X195" s="76">
        <v>15766.355107609421</v>
      </c>
      <c r="Y195" s="76">
        <v>11798.282613281253</v>
      </c>
      <c r="Z195" s="76">
        <v>398.46930327148436</v>
      </c>
      <c r="AA195" s="76">
        <v>22897.01550097658</v>
      </c>
      <c r="AB195" s="76">
        <v>17371.349873046867</v>
      </c>
      <c r="AC195" s="76">
        <v>26884.988183478908</v>
      </c>
      <c r="AD195" s="76">
        <v>34452.155941406229</v>
      </c>
      <c r="AE195" s="76">
        <v>9453.3887773437509</v>
      </c>
      <c r="AF195" s="76">
        <v>16.563623195564514</v>
      </c>
      <c r="AG195" s="76">
        <v>19499.139742187501</v>
      </c>
      <c r="AH195" s="76">
        <v>32141.300965025453</v>
      </c>
      <c r="AI195" s="76">
        <v>9426.0228515625022</v>
      </c>
      <c r="AJ195" s="76">
        <v>72.236752685546747</v>
      </c>
      <c r="AK195" s="76">
        <v>3286.9517992376555</v>
      </c>
      <c r="AL195" s="76">
        <v>16488.129278320313</v>
      </c>
      <c r="AM195" s="76">
        <v>18913.244890436024</v>
      </c>
      <c r="AN195" s="76">
        <v>3598.5666503906286</v>
      </c>
      <c r="AO195" s="76">
        <v>35229.535234863273</v>
      </c>
      <c r="AP195" s="76">
        <v>240.75252819824198</v>
      </c>
      <c r="AQ195" s="76">
        <v>44971.000683593782</v>
      </c>
      <c r="AR195" s="76">
        <v>42067.81486296872</v>
      </c>
      <c r="AS195" s="76">
        <v>41923.298732421856</v>
      </c>
      <c r="AT195" s="76">
        <v>14368.297498489464</v>
      </c>
      <c r="AU195" s="76">
        <v>50758.112283203147</v>
      </c>
      <c r="AV195" s="76">
        <v>23674.424007812511</v>
      </c>
      <c r="AW195" s="76">
        <v>6501.2852202422382</v>
      </c>
      <c r="AX195" s="76">
        <v>37252.670822753906</v>
      </c>
      <c r="AY195" s="76">
        <v>43548.801199218797</v>
      </c>
    </row>
    <row r="196" spans="1:51" x14ac:dyDescent="0.25">
      <c r="A196" s="81">
        <v>43686</v>
      </c>
      <c r="B196" s="82">
        <v>3</v>
      </c>
      <c r="C196" s="76">
        <v>30097.238798828119</v>
      </c>
      <c r="D196" s="76">
        <v>29162.714980468729</v>
      </c>
      <c r="E196" s="76">
        <v>16686.842599861393</v>
      </c>
      <c r="F196" s="76">
        <v>50768.347167338718</v>
      </c>
      <c r="G196" s="76">
        <v>24492.338165973593</v>
      </c>
      <c r="H196" s="76">
        <v>5578.4865323618824</v>
      </c>
      <c r="I196" s="76">
        <v>22905.123718640636</v>
      </c>
      <c r="J196" s="76">
        <v>69.819206237792997</v>
      </c>
      <c r="K196" s="76">
        <v>15249.217810382819</v>
      </c>
      <c r="L196" s="76">
        <v>9623.6970790148516</v>
      </c>
      <c r="M196" s="76">
        <v>28373.247534671878</v>
      </c>
      <c r="N196" s="76">
        <v>11230.250808593757</v>
      </c>
      <c r="O196" s="76">
        <v>35754.645669351557</v>
      </c>
      <c r="P196" s="76">
        <v>2068.9546851796895</v>
      </c>
      <c r="Q196" s="76">
        <v>32.24671554565429</v>
      </c>
      <c r="R196" s="76">
        <v>5113.1240234375</v>
      </c>
      <c r="S196" s="76">
        <v>35150.996850247131</v>
      </c>
      <c r="T196" s="76">
        <v>13861.688596679685</v>
      </c>
      <c r="U196" s="76">
        <v>7404.1521386718687</v>
      </c>
      <c r="V196" s="76">
        <v>52717.779350218443</v>
      </c>
      <c r="W196" s="76">
        <v>4458.0783935546806</v>
      </c>
      <c r="X196" s="76">
        <v>14799.809073140596</v>
      </c>
      <c r="Y196" s="76">
        <v>11028.460851562499</v>
      </c>
      <c r="Z196" s="76">
        <v>394.57729998168935</v>
      </c>
      <c r="AA196" s="76">
        <v>19981.622896484358</v>
      </c>
      <c r="AB196" s="76">
        <v>16268.197251953125</v>
      </c>
      <c r="AC196" s="76">
        <v>25332.064358871048</v>
      </c>
      <c r="AD196" s="76">
        <v>30079.315125000001</v>
      </c>
      <c r="AE196" s="76">
        <v>8960.2445771484417</v>
      </c>
      <c r="AF196" s="76">
        <v>16.563623195564514</v>
      </c>
      <c r="AG196" s="76">
        <v>17015.836835937513</v>
      </c>
      <c r="AH196" s="76">
        <v>28955.03530486919</v>
      </c>
      <c r="AI196" s="76">
        <v>8536.8971191406254</v>
      </c>
      <c r="AJ196" s="76">
        <v>67.20646704101614</v>
      </c>
      <c r="AK196" s="76">
        <v>3267.4454149603125</v>
      </c>
      <c r="AL196" s="76">
        <v>13993.376281250001</v>
      </c>
      <c r="AM196" s="76">
        <v>16568.243739068817</v>
      </c>
      <c r="AN196" s="76">
        <v>2948.6869140625122</v>
      </c>
      <c r="AO196" s="76">
        <v>31183.106829589873</v>
      </c>
      <c r="AP196" s="76">
        <v>212.27527734374991</v>
      </c>
      <c r="AQ196" s="76">
        <v>41382.293282226521</v>
      </c>
      <c r="AR196" s="76">
        <v>37604.795603828148</v>
      </c>
      <c r="AS196" s="76">
        <v>35884.124695312516</v>
      </c>
      <c r="AT196" s="76">
        <v>13403.827952114463</v>
      </c>
      <c r="AU196" s="76">
        <v>45515.49990429687</v>
      </c>
      <c r="AV196" s="76">
        <v>20578.263074218743</v>
      </c>
      <c r="AW196" s="76">
        <v>5320.3330326811265</v>
      </c>
      <c r="AX196" s="76">
        <v>31646.719389648431</v>
      </c>
      <c r="AY196" s="76">
        <v>41248.272935546876</v>
      </c>
    </row>
    <row r="197" spans="1:51" x14ac:dyDescent="0.25">
      <c r="A197" s="81">
        <v>43686</v>
      </c>
      <c r="B197" s="82">
        <v>4</v>
      </c>
      <c r="C197" s="76">
        <v>29211.36904687501</v>
      </c>
      <c r="D197" s="76">
        <v>27545.415109374968</v>
      </c>
      <c r="E197" s="76">
        <v>15884.137726814504</v>
      </c>
      <c r="F197" s="76">
        <v>48992.289620463693</v>
      </c>
      <c r="G197" s="76">
        <v>23701.604787067354</v>
      </c>
      <c r="H197" s="76">
        <v>5342.4730600806515</v>
      </c>
      <c r="I197" s="76">
        <v>21875.044539871087</v>
      </c>
      <c r="J197" s="76">
        <v>67.887046813964901</v>
      </c>
      <c r="K197" s="76">
        <v>14277.124821609363</v>
      </c>
      <c r="L197" s="76">
        <v>9095.5242880382975</v>
      </c>
      <c r="M197" s="76">
        <v>27372.268988718792</v>
      </c>
      <c r="N197" s="76">
        <v>11181.881650390616</v>
      </c>
      <c r="O197" s="76">
        <v>34082.959687351555</v>
      </c>
      <c r="P197" s="76">
        <v>2111.1135274062499</v>
      </c>
      <c r="Q197" s="76">
        <v>31.393057346343991</v>
      </c>
      <c r="R197" s="76">
        <v>4779.9240356445325</v>
      </c>
      <c r="S197" s="76">
        <v>32529.216135403331</v>
      </c>
      <c r="T197" s="76">
        <v>13560.965901367183</v>
      </c>
      <c r="U197" s="76">
        <v>7226.8897001953301</v>
      </c>
      <c r="V197" s="76">
        <v>48718.356221312155</v>
      </c>
      <c r="W197" s="76">
        <v>4160.09733886718</v>
      </c>
      <c r="X197" s="76">
        <v>14293.937019796849</v>
      </c>
      <c r="Y197" s="76">
        <v>10401.042335937502</v>
      </c>
      <c r="Z197" s="76">
        <v>444.35743843383779</v>
      </c>
      <c r="AA197" s="76">
        <v>18670.439192382841</v>
      </c>
      <c r="AB197" s="76">
        <v>15838.611642578109</v>
      </c>
      <c r="AC197" s="76">
        <v>24824.026994096697</v>
      </c>
      <c r="AD197" s="76">
        <v>28218.061718749985</v>
      </c>
      <c r="AE197" s="76">
        <v>8949.1234667968783</v>
      </c>
      <c r="AF197" s="76">
        <v>16.563623195564514</v>
      </c>
      <c r="AG197" s="76">
        <v>15865.196070312497</v>
      </c>
      <c r="AH197" s="76">
        <v>27841.913461119217</v>
      </c>
      <c r="AI197" s="76">
        <v>8125.0846679687493</v>
      </c>
      <c r="AJ197" s="76">
        <v>67.108399414061836</v>
      </c>
      <c r="AK197" s="76">
        <v>3231.1929369329646</v>
      </c>
      <c r="AL197" s="76">
        <v>12896.547109374987</v>
      </c>
      <c r="AM197" s="76">
        <v>16105.909889459459</v>
      </c>
      <c r="AN197" s="76">
        <v>2690.9366210937487</v>
      </c>
      <c r="AO197" s="76">
        <v>29245.258023437509</v>
      </c>
      <c r="AP197" s="76">
        <v>178.44337597656204</v>
      </c>
      <c r="AQ197" s="76">
        <v>39561.444235351562</v>
      </c>
      <c r="AR197" s="76">
        <v>35341.943057437456</v>
      </c>
      <c r="AS197" s="76">
        <v>33328.822402343751</v>
      </c>
      <c r="AT197" s="76">
        <v>13192.921922083206</v>
      </c>
      <c r="AU197" s="76">
        <v>43289.93503906249</v>
      </c>
      <c r="AV197" s="76">
        <v>19514.646050781241</v>
      </c>
      <c r="AW197" s="76">
        <v>3998.3498445028749</v>
      </c>
      <c r="AX197" s="76">
        <v>29100.601804199221</v>
      </c>
      <c r="AY197" s="76">
        <v>40049.593310546908</v>
      </c>
    </row>
    <row r="198" spans="1:51" x14ac:dyDescent="0.25">
      <c r="A198" s="81">
        <v>43686</v>
      </c>
      <c r="B198" s="82">
        <v>5</v>
      </c>
      <c r="C198" s="76">
        <v>28965.675804687555</v>
      </c>
      <c r="D198" s="76">
        <v>27007.367718749992</v>
      </c>
      <c r="E198" s="76">
        <v>15585.568469002046</v>
      </c>
      <c r="F198" s="76">
        <v>48483.089725932434</v>
      </c>
      <c r="G198" s="76">
        <v>23583.910980426761</v>
      </c>
      <c r="H198" s="76">
        <v>5780.1588448306429</v>
      </c>
      <c r="I198" s="76">
        <v>21517.962854375</v>
      </c>
      <c r="J198" s="76">
        <v>63.6324138641357</v>
      </c>
      <c r="K198" s="76">
        <v>13920.452263742185</v>
      </c>
      <c r="L198" s="76">
        <v>9330.6641963586426</v>
      </c>
      <c r="M198" s="76">
        <v>27818.751949937505</v>
      </c>
      <c r="N198" s="76">
        <v>11185.789371093757</v>
      </c>
      <c r="O198" s="76">
        <v>33873.713115585946</v>
      </c>
      <c r="P198" s="76">
        <v>2073.5820064296818</v>
      </c>
      <c r="Q198" s="76">
        <v>31.329487800598152</v>
      </c>
      <c r="R198" s="76">
        <v>4674.9402832031265</v>
      </c>
      <c r="S198" s="76">
        <v>31743.58981997368</v>
      </c>
      <c r="T198" s="76">
        <v>13550.394915039069</v>
      </c>
      <c r="U198" s="76">
        <v>7181.2294082031303</v>
      </c>
      <c r="V198" s="76">
        <v>47554.198045530917</v>
      </c>
      <c r="W198" s="76">
        <v>4113.7284179687495</v>
      </c>
      <c r="X198" s="76">
        <v>13987.042755203098</v>
      </c>
      <c r="Y198" s="76">
        <v>10766.488624999996</v>
      </c>
      <c r="Z198" s="76">
        <v>433.07671036376962</v>
      </c>
      <c r="AA198" s="76">
        <v>18138.698182617183</v>
      </c>
      <c r="AB198" s="76">
        <v>15745.958935546843</v>
      </c>
      <c r="AC198" s="76">
        <v>24735.015660131401</v>
      </c>
      <c r="AD198" s="76">
        <v>27778.899582031245</v>
      </c>
      <c r="AE198" s="76">
        <v>8146.9588613281157</v>
      </c>
      <c r="AF198" s="76">
        <v>16.563623195564514</v>
      </c>
      <c r="AG198" s="76">
        <v>15538.326925781257</v>
      </c>
      <c r="AH198" s="76">
        <v>27855.204910337954</v>
      </c>
      <c r="AI198" s="76">
        <v>8079.6522949218743</v>
      </c>
      <c r="AJ198" s="76">
        <v>67.040153808593175</v>
      </c>
      <c r="AK198" s="76">
        <v>3053.3846483587467</v>
      </c>
      <c r="AL198" s="76">
        <v>12489.529575195314</v>
      </c>
      <c r="AM198" s="76">
        <v>15356.835998834451</v>
      </c>
      <c r="AN198" s="76">
        <v>2539.8086425781321</v>
      </c>
      <c r="AO198" s="76">
        <v>28867.836176269524</v>
      </c>
      <c r="AP198" s="76">
        <v>221.03117004394596</v>
      </c>
      <c r="AQ198" s="76">
        <v>38800.156270507861</v>
      </c>
      <c r="AR198" s="76">
        <v>34417.894812890627</v>
      </c>
      <c r="AS198" s="76">
        <v>32581.91823046872</v>
      </c>
      <c r="AT198" s="76">
        <v>13356.971358270703</v>
      </c>
      <c r="AU198" s="76">
        <v>42566.28654296873</v>
      </c>
      <c r="AV198" s="76">
        <v>19154.676687499988</v>
      </c>
      <c r="AW198" s="76">
        <v>2626.3991110778911</v>
      </c>
      <c r="AX198" s="76">
        <v>28457.870086669922</v>
      </c>
      <c r="AY198" s="76">
        <v>40162.415396484423</v>
      </c>
    </row>
    <row r="199" spans="1:51" x14ac:dyDescent="0.25">
      <c r="A199" s="81">
        <v>43686</v>
      </c>
      <c r="B199" s="82">
        <v>6</v>
      </c>
      <c r="C199" s="76">
        <v>29726.740994140655</v>
      </c>
      <c r="D199" s="76">
        <v>28508.518574218742</v>
      </c>
      <c r="E199" s="76">
        <v>16197.980558845797</v>
      </c>
      <c r="F199" s="76">
        <v>49726.543960307448</v>
      </c>
      <c r="G199" s="76">
        <v>25117.9673144111</v>
      </c>
      <c r="H199" s="76">
        <v>5860.122283721259</v>
      </c>
      <c r="I199" s="76">
        <v>22499.453412621093</v>
      </c>
      <c r="J199" s="76">
        <v>66.88521957397451</v>
      </c>
      <c r="K199" s="76">
        <v>14723.151218265615</v>
      </c>
      <c r="L199" s="76">
        <v>9315.5730284914298</v>
      </c>
      <c r="M199" s="76">
        <v>28754.443209484383</v>
      </c>
      <c r="N199" s="76">
        <v>11432.522748046878</v>
      </c>
      <c r="O199" s="76">
        <v>35186.69383032812</v>
      </c>
      <c r="P199" s="76">
        <v>2091.2602714140594</v>
      </c>
      <c r="Q199" s="76">
        <v>30.88123893737793</v>
      </c>
      <c r="R199" s="76">
        <v>4932.8243408203125</v>
      </c>
      <c r="S199" s="76">
        <v>33237.336190090871</v>
      </c>
      <c r="T199" s="76">
        <v>14009.175833984385</v>
      </c>
      <c r="U199" s="76">
        <v>7411.5801064453117</v>
      </c>
      <c r="V199" s="76">
        <v>49747.812791624674</v>
      </c>
      <c r="W199" s="76">
        <v>4113.1629882812404</v>
      </c>
      <c r="X199" s="76">
        <v>14660.120858921853</v>
      </c>
      <c r="Y199" s="76">
        <v>11239.311617187501</v>
      </c>
      <c r="Z199" s="76">
        <v>422.33668970947264</v>
      </c>
      <c r="AA199" s="76">
        <v>19437.751878906263</v>
      </c>
      <c r="AB199" s="76">
        <v>16361.417867187512</v>
      </c>
      <c r="AC199" s="76">
        <v>25262.592070661798</v>
      </c>
      <c r="AD199" s="76">
        <v>29481.571882812506</v>
      </c>
      <c r="AE199" s="76">
        <v>8397.5064960937707</v>
      </c>
      <c r="AF199" s="76">
        <v>16.563623195564514</v>
      </c>
      <c r="AG199" s="76">
        <v>16329.292191406254</v>
      </c>
      <c r="AH199" s="76">
        <v>29988.857215025448</v>
      </c>
      <c r="AI199" s="76">
        <v>8531.5287109375022</v>
      </c>
      <c r="AJ199" s="76">
        <v>70.150846679688073</v>
      </c>
      <c r="AK199" s="76">
        <v>3115.1058763860906</v>
      </c>
      <c r="AL199" s="76">
        <v>13436.756825195305</v>
      </c>
      <c r="AM199" s="76">
        <v>16238.32882305318</v>
      </c>
      <c r="AN199" s="76">
        <v>2821.9118164062384</v>
      </c>
      <c r="AO199" s="76">
        <v>30143.553558105443</v>
      </c>
      <c r="AP199" s="76">
        <v>247.39792114257693</v>
      </c>
      <c r="AQ199" s="76">
        <v>39425.978461914099</v>
      </c>
      <c r="AR199" s="76">
        <v>35604.938447445311</v>
      </c>
      <c r="AS199" s="76">
        <v>34681.715455078163</v>
      </c>
      <c r="AT199" s="76">
        <v>13669.784289833224</v>
      </c>
      <c r="AU199" s="76">
        <v>43794.207583984389</v>
      </c>
      <c r="AV199" s="76">
        <v>20723.918613281236</v>
      </c>
      <c r="AW199" s="76">
        <v>2300.0757763671927</v>
      </c>
      <c r="AX199" s="76">
        <v>30213.651392822263</v>
      </c>
      <c r="AY199" s="76">
        <v>40991.475841796841</v>
      </c>
    </row>
    <row r="200" spans="1:51" x14ac:dyDescent="0.25">
      <c r="A200" s="81">
        <v>43686</v>
      </c>
      <c r="B200" s="82">
        <v>7</v>
      </c>
      <c r="C200" s="76">
        <v>36036.488111328115</v>
      </c>
      <c r="D200" s="76">
        <v>35863.509367187493</v>
      </c>
      <c r="E200" s="76">
        <v>21730.777902595775</v>
      </c>
      <c r="F200" s="76">
        <v>62749.964987651183</v>
      </c>
      <c r="G200" s="76">
        <v>32702.006294879888</v>
      </c>
      <c r="H200" s="76">
        <v>6202.5009762056397</v>
      </c>
      <c r="I200" s="76">
        <v>27846.046758820299</v>
      </c>
      <c r="J200" s="76">
        <v>80.536926269531193</v>
      </c>
      <c r="K200" s="76">
        <v>18405.123060984341</v>
      </c>
      <c r="L200" s="76">
        <v>11348.736208593013</v>
      </c>
      <c r="M200" s="76">
        <v>33204.689281874969</v>
      </c>
      <c r="N200" s="76">
        <v>14476.636347656255</v>
      </c>
      <c r="O200" s="76">
        <v>43978.045337796866</v>
      </c>
      <c r="P200" s="76">
        <v>2526.7734039765601</v>
      </c>
      <c r="Q200" s="76">
        <v>31.492759227752678</v>
      </c>
      <c r="R200" s="76">
        <v>6917.6241333007965</v>
      </c>
      <c r="S200" s="76">
        <v>42561.015221340858</v>
      </c>
      <c r="T200" s="76">
        <v>16928.775583984374</v>
      </c>
      <c r="U200" s="76">
        <v>9551.0428261718898</v>
      </c>
      <c r="V200" s="76">
        <v>67041.10970959338</v>
      </c>
      <c r="W200" s="76">
        <v>4816.0726562500095</v>
      </c>
      <c r="X200" s="76">
        <v>16905.754669046877</v>
      </c>
      <c r="Y200" s="76">
        <v>13093.973949218749</v>
      </c>
      <c r="Z200" s="76">
        <v>406.72908884277331</v>
      </c>
      <c r="AA200" s="76">
        <v>26256.346994140604</v>
      </c>
      <c r="AB200" s="76">
        <v>20747.831699218721</v>
      </c>
      <c r="AC200" s="76">
        <v>30678.140397124545</v>
      </c>
      <c r="AD200" s="76">
        <v>40188.282937499978</v>
      </c>
      <c r="AE200" s="76">
        <v>9666.0233925781395</v>
      </c>
      <c r="AF200" s="76">
        <v>16.563623195564514</v>
      </c>
      <c r="AG200" s="76">
        <v>21687.383683593747</v>
      </c>
      <c r="AH200" s="76">
        <v>42056.716543150476</v>
      </c>
      <c r="AI200" s="76">
        <v>10448.570556640623</v>
      </c>
      <c r="AJ200" s="76">
        <v>72.691404052734242</v>
      </c>
      <c r="AK200" s="76">
        <v>3420.080803143906</v>
      </c>
      <c r="AL200" s="76">
        <v>17484.450755859376</v>
      </c>
      <c r="AM200" s="76">
        <v>22270.645679498477</v>
      </c>
      <c r="AN200" s="76">
        <v>4485.3658203124996</v>
      </c>
      <c r="AO200" s="76">
        <v>38390.839951660164</v>
      </c>
      <c r="AP200" s="76">
        <v>286.34123803710798</v>
      </c>
      <c r="AQ200" s="76">
        <v>45944.939917968761</v>
      </c>
      <c r="AR200" s="76">
        <v>44961.862387945323</v>
      </c>
      <c r="AS200" s="76">
        <v>45349.539906249978</v>
      </c>
      <c r="AT200" s="76">
        <v>15906.04740520821</v>
      </c>
      <c r="AU200" s="76">
        <v>57354.052300781237</v>
      </c>
      <c r="AV200" s="76">
        <v>26540.600488281281</v>
      </c>
      <c r="AW200" s="76">
        <v>3129.2298447265707</v>
      </c>
      <c r="AX200" s="76">
        <v>39324.813903808579</v>
      </c>
      <c r="AY200" s="76">
        <v>48852.691902343773</v>
      </c>
    </row>
    <row r="201" spans="1:51" x14ac:dyDescent="0.25">
      <c r="A201" s="81">
        <v>43686</v>
      </c>
      <c r="B201" s="82">
        <v>8</v>
      </c>
      <c r="C201" s="76">
        <v>44488.717042968725</v>
      </c>
      <c r="D201" s="76">
        <v>43218.874695312508</v>
      </c>
      <c r="E201" s="76">
        <v>25812.165734627004</v>
      </c>
      <c r="F201" s="76">
        <v>78924.277901713751</v>
      </c>
      <c r="G201" s="76">
        <v>38756.53065703201</v>
      </c>
      <c r="H201" s="76">
        <v>7975.782222518148</v>
      </c>
      <c r="I201" s="76">
        <v>37290.896149539083</v>
      </c>
      <c r="J201" s="76">
        <v>97.580076217651282</v>
      </c>
      <c r="K201" s="76">
        <v>23204.513808734366</v>
      </c>
      <c r="L201" s="76">
        <v>12998.542526022693</v>
      </c>
      <c r="M201" s="76">
        <v>38045.979194281259</v>
      </c>
      <c r="N201" s="76">
        <v>15909.201328124997</v>
      </c>
      <c r="O201" s="76">
        <v>57372.017619296908</v>
      </c>
      <c r="P201" s="76">
        <v>2910.1118172789561</v>
      </c>
      <c r="Q201" s="76">
        <v>32.209689617156982</v>
      </c>
      <c r="R201" s="76">
        <v>7456.9668334961052</v>
      </c>
      <c r="S201" s="76">
        <v>51337.187434231491</v>
      </c>
      <c r="T201" s="76">
        <v>18833.837371093756</v>
      </c>
      <c r="U201" s="76">
        <v>10050.822201171881</v>
      </c>
      <c r="V201" s="76">
        <v>79722.428197874629</v>
      </c>
      <c r="W201" s="76">
        <v>5289.620288085941</v>
      </c>
      <c r="X201" s="76">
        <v>21227.330192179597</v>
      </c>
      <c r="Y201" s="76">
        <v>15939.297203125001</v>
      </c>
      <c r="Z201" s="76">
        <v>435.01790657958992</v>
      </c>
      <c r="AA201" s="76">
        <v>31514.859310546864</v>
      </c>
      <c r="AB201" s="76">
        <v>29581.015503906277</v>
      </c>
      <c r="AC201" s="76">
        <v>36149.598999916452</v>
      </c>
      <c r="AD201" s="76">
        <v>45045.636820312444</v>
      </c>
      <c r="AE201" s="76">
        <v>10579.014214843764</v>
      </c>
      <c r="AF201" s="76">
        <v>16.563623195564514</v>
      </c>
      <c r="AG201" s="76">
        <v>26646.198847656255</v>
      </c>
      <c r="AH201" s="76">
        <v>47784.710433775443</v>
      </c>
      <c r="AI201" s="76">
        <v>12863.12158203125</v>
      </c>
      <c r="AJ201" s="76">
        <v>146.5326486816391</v>
      </c>
      <c r="AK201" s="76">
        <v>3865.0337230882869</v>
      </c>
      <c r="AL201" s="76">
        <v>20451.244796874988</v>
      </c>
      <c r="AM201" s="76">
        <v>26452.755013482849</v>
      </c>
      <c r="AN201" s="76">
        <v>5196.2893554687507</v>
      </c>
      <c r="AO201" s="76">
        <v>47666.186166015628</v>
      </c>
      <c r="AP201" s="76">
        <v>385.14507089107468</v>
      </c>
      <c r="AQ201" s="76">
        <v>60557.308587890664</v>
      </c>
      <c r="AR201" s="76">
        <v>56298.667617156258</v>
      </c>
      <c r="AS201" s="76">
        <v>54324.616353515623</v>
      </c>
      <c r="AT201" s="76">
        <v>18349.936088583199</v>
      </c>
      <c r="AU201" s="76">
        <v>71396.52487109373</v>
      </c>
      <c r="AV201" s="76">
        <v>28683.200667968747</v>
      </c>
      <c r="AW201" s="76">
        <v>3245.9560371093803</v>
      </c>
      <c r="AX201" s="76">
        <v>46482.497692871089</v>
      </c>
      <c r="AY201" s="76">
        <v>66000.187609374974</v>
      </c>
    </row>
    <row r="202" spans="1:51" x14ac:dyDescent="0.25">
      <c r="A202" s="81">
        <v>43686</v>
      </c>
      <c r="B202" s="82">
        <v>9</v>
      </c>
      <c r="C202" s="76">
        <v>50222.943261718741</v>
      </c>
      <c r="D202" s="76">
        <v>49302.358062499989</v>
      </c>
      <c r="E202" s="76">
        <v>25803.569084236398</v>
      </c>
      <c r="F202" s="76">
        <v>83771.499440776213</v>
      </c>
      <c r="G202" s="76">
        <v>42911.945178381204</v>
      </c>
      <c r="H202" s="76">
        <v>10068.07914639314</v>
      </c>
      <c r="I202" s="76">
        <v>43831.300319218717</v>
      </c>
      <c r="J202" s="76">
        <v>101.4861755371094</v>
      </c>
      <c r="K202" s="76">
        <v>25798.464840765631</v>
      </c>
      <c r="L202" s="76">
        <v>16006.129734671114</v>
      </c>
      <c r="M202" s="76">
        <v>44349.10163984372</v>
      </c>
      <c r="N202" s="76">
        <v>15186.897035156246</v>
      </c>
      <c r="O202" s="76">
        <v>65297.734966531236</v>
      </c>
      <c r="P202" s="76">
        <v>3249.44560065728</v>
      </c>
      <c r="Q202" s="76">
        <v>32.481880664825439</v>
      </c>
      <c r="R202" s="76">
        <v>6686.1516845703045</v>
      </c>
      <c r="S202" s="76">
        <v>54197.815680325228</v>
      </c>
      <c r="T202" s="76">
        <v>19344.006482421868</v>
      </c>
      <c r="U202" s="76">
        <v>9388.1778945312581</v>
      </c>
      <c r="V202" s="76">
        <v>77171.628995093357</v>
      </c>
      <c r="W202" s="76">
        <v>6025.2329833984386</v>
      </c>
      <c r="X202" s="76">
        <v>25187.453286383712</v>
      </c>
      <c r="Y202" s="76">
        <v>18152.8582421875</v>
      </c>
      <c r="Z202" s="76">
        <v>533.76326647949213</v>
      </c>
      <c r="AA202" s="76">
        <v>34542.667576171872</v>
      </c>
      <c r="AB202" s="76">
        <v>37740.227996093759</v>
      </c>
      <c r="AC202" s="76">
        <v>37555.125065893262</v>
      </c>
      <c r="AD202" s="76">
        <v>42374.205773437541</v>
      </c>
      <c r="AE202" s="76">
        <v>12238.95225585936</v>
      </c>
      <c r="AF202" s="76">
        <v>16.563623195564514</v>
      </c>
      <c r="AG202" s="76">
        <v>27381.017039062506</v>
      </c>
      <c r="AH202" s="76">
        <v>44478.278519712949</v>
      </c>
      <c r="AI202" s="76">
        <v>14602.644970703126</v>
      </c>
      <c r="AJ202" s="76">
        <v>220.20551049804607</v>
      </c>
      <c r="AK202" s="76">
        <v>4088.3248408723293</v>
      </c>
      <c r="AL202" s="76">
        <v>20110.151593749979</v>
      </c>
      <c r="AM202" s="76">
        <v>27328.171991998493</v>
      </c>
      <c r="AN202" s="76">
        <v>4348.4132812499884</v>
      </c>
      <c r="AO202" s="76">
        <v>53266.151915039023</v>
      </c>
      <c r="AP202" s="76">
        <v>781.16391943830524</v>
      </c>
      <c r="AQ202" s="76">
        <v>76516.562460937377</v>
      </c>
      <c r="AR202" s="76">
        <v>64963.074311687516</v>
      </c>
      <c r="AS202" s="76">
        <v>55337.308484375004</v>
      </c>
      <c r="AT202" s="76">
        <v>20640.451933364449</v>
      </c>
      <c r="AU202" s="76">
        <v>75338.56016406251</v>
      </c>
      <c r="AV202" s="76">
        <v>27070.375113281283</v>
      </c>
      <c r="AW202" s="76">
        <v>2805.7788559741593</v>
      </c>
      <c r="AX202" s="76">
        <v>45540.467951660146</v>
      </c>
      <c r="AY202" s="76">
        <v>82217.135699218808</v>
      </c>
    </row>
    <row r="203" spans="1:51" x14ac:dyDescent="0.25">
      <c r="A203" s="81">
        <v>43686</v>
      </c>
      <c r="B203" s="82">
        <v>10</v>
      </c>
      <c r="C203" s="76">
        <v>53790.888335937489</v>
      </c>
      <c r="D203" s="76">
        <v>53655.12910546879</v>
      </c>
      <c r="E203" s="76">
        <v>26282.478967048912</v>
      </c>
      <c r="F203" s="76">
        <v>86958.6644017137</v>
      </c>
      <c r="G203" s="76">
        <v>46049.690453027462</v>
      </c>
      <c r="H203" s="76">
        <v>11422.911219736898</v>
      </c>
      <c r="I203" s="76">
        <v>48244.475909890665</v>
      </c>
      <c r="J203" s="76">
        <v>103.0280075073242</v>
      </c>
      <c r="K203" s="76">
        <v>28111.851541375014</v>
      </c>
      <c r="L203" s="76">
        <v>17212.818904038319</v>
      </c>
      <c r="M203" s="76">
        <v>47407.608013281264</v>
      </c>
      <c r="N203" s="76">
        <v>16053.506207031249</v>
      </c>
      <c r="O203" s="76">
        <v>71094.117774515675</v>
      </c>
      <c r="P203" s="76">
        <v>3496.8879201572281</v>
      </c>
      <c r="Q203" s="76">
        <v>34.256010055541992</v>
      </c>
      <c r="R203" s="76">
        <v>6674.8224487304715</v>
      </c>
      <c r="S203" s="76">
        <v>56796.705729153386</v>
      </c>
      <c r="T203" s="76">
        <v>20391.185984375006</v>
      </c>
      <c r="U203" s="76">
        <v>9542.0237656249974</v>
      </c>
      <c r="V203" s="76">
        <v>77840.77619390584</v>
      </c>
      <c r="W203" s="76">
        <v>6995.5021972656195</v>
      </c>
      <c r="X203" s="76">
        <v>27623.811192048102</v>
      </c>
      <c r="Y203" s="76">
        <v>19187.862613281246</v>
      </c>
      <c r="Z203" s="76">
        <v>580.65489080810573</v>
      </c>
      <c r="AA203" s="76">
        <v>37064.1843066406</v>
      </c>
      <c r="AB203" s="76">
        <v>42309.640128906249</v>
      </c>
      <c r="AC203" s="76">
        <v>39502.312667413156</v>
      </c>
      <c r="AD203" s="76">
        <v>42848.595824218733</v>
      </c>
      <c r="AE203" s="76">
        <v>12337.869203124996</v>
      </c>
      <c r="AF203" s="76">
        <v>16.563623195564514</v>
      </c>
      <c r="AG203" s="76">
        <v>28902.161703124995</v>
      </c>
      <c r="AH203" s="76">
        <v>45638.288425962957</v>
      </c>
      <c r="AI203" s="76">
        <v>15971.127001953124</v>
      </c>
      <c r="AJ203" s="76">
        <v>293.90337353515645</v>
      </c>
      <c r="AK203" s="76">
        <v>4370.509419431135</v>
      </c>
      <c r="AL203" s="76">
        <v>20110.313757812535</v>
      </c>
      <c r="AM203" s="76">
        <v>28452.288501764113</v>
      </c>
      <c r="AN203" s="76">
        <v>4275.2340820312475</v>
      </c>
      <c r="AO203" s="76">
        <v>57269.669366210954</v>
      </c>
      <c r="AP203" s="76">
        <v>961.88850451049871</v>
      </c>
      <c r="AQ203" s="76">
        <v>87556.70049218749</v>
      </c>
      <c r="AR203" s="76">
        <v>70900.736244031214</v>
      </c>
      <c r="AS203" s="76">
        <v>56224.475863281288</v>
      </c>
      <c r="AT203" s="76">
        <v>21882.106205426931</v>
      </c>
      <c r="AU203" s="76">
        <v>78737.725624999963</v>
      </c>
      <c r="AV203" s="76">
        <v>27781.83669531249</v>
      </c>
      <c r="AW203" s="76">
        <v>2804.949341583655</v>
      </c>
      <c r="AX203" s="76">
        <v>46924.574353027332</v>
      </c>
      <c r="AY203" s="76">
        <v>92148.647449218814</v>
      </c>
    </row>
    <row r="204" spans="1:51" x14ac:dyDescent="0.25">
      <c r="A204" s="81">
        <v>43686</v>
      </c>
      <c r="B204" s="82">
        <v>11</v>
      </c>
      <c r="C204" s="76">
        <v>55391.18200390623</v>
      </c>
      <c r="D204" s="76">
        <v>53467.375160156254</v>
      </c>
      <c r="E204" s="76">
        <v>26500.029640877019</v>
      </c>
      <c r="F204" s="76">
        <v>89370.716417338641</v>
      </c>
      <c r="G204" s="76">
        <v>46086.294739272555</v>
      </c>
      <c r="H204" s="76">
        <v>11676.689239299389</v>
      </c>
      <c r="I204" s="76">
        <v>51680.075418851557</v>
      </c>
      <c r="J204" s="76">
        <v>101.0335693359375</v>
      </c>
      <c r="K204" s="76">
        <v>28494.559304265607</v>
      </c>
      <c r="L204" s="76">
        <v>16742.843225772729</v>
      </c>
      <c r="M204" s="76">
        <v>47583.445353906231</v>
      </c>
      <c r="N204" s="76">
        <v>16560.608710937497</v>
      </c>
      <c r="O204" s="76">
        <v>74017.092242562489</v>
      </c>
      <c r="P204" s="76">
        <v>3551.9314834069846</v>
      </c>
      <c r="Q204" s="76">
        <v>32.771884918212891</v>
      </c>
      <c r="R204" s="76">
        <v>6568.4554077148459</v>
      </c>
      <c r="S204" s="76">
        <v>57203.679873684618</v>
      </c>
      <c r="T204" s="76">
        <v>21813.638664062495</v>
      </c>
      <c r="U204" s="76">
        <v>9966.3076777343704</v>
      </c>
      <c r="V204" s="76">
        <v>77993.091930624694</v>
      </c>
      <c r="W204" s="76">
        <v>7167.2563964843694</v>
      </c>
      <c r="X204" s="76">
        <v>28041.91840643077</v>
      </c>
      <c r="Y204" s="76">
        <v>18614.834304687498</v>
      </c>
      <c r="Z204" s="76">
        <v>535.4622955810546</v>
      </c>
      <c r="AA204" s="76">
        <v>37167.591818359331</v>
      </c>
      <c r="AB204" s="76">
        <v>43580.171738281271</v>
      </c>
      <c r="AC204" s="76">
        <v>40221.899774598329</v>
      </c>
      <c r="AD204" s="76">
        <v>43037.852433593747</v>
      </c>
      <c r="AE204" s="76">
        <v>12588.949179687492</v>
      </c>
      <c r="AF204" s="76">
        <v>16.563623195564514</v>
      </c>
      <c r="AG204" s="76">
        <v>28843.368742187489</v>
      </c>
      <c r="AH204" s="76">
        <v>45718.902113462958</v>
      </c>
      <c r="AI204" s="76">
        <v>16378.692675781253</v>
      </c>
      <c r="AJ204" s="76">
        <v>281.24801953125092</v>
      </c>
      <c r="AK204" s="76">
        <v>4836.9228510394132</v>
      </c>
      <c r="AL204" s="76">
        <v>20012.968285156257</v>
      </c>
      <c r="AM204" s="76">
        <v>29178.810050592227</v>
      </c>
      <c r="AN204" s="76">
        <v>4445.8441894531315</v>
      </c>
      <c r="AO204" s="76">
        <v>57851.067780273479</v>
      </c>
      <c r="AP204" s="76">
        <v>1061.5737814501945</v>
      </c>
      <c r="AQ204" s="76">
        <v>92575.513531249904</v>
      </c>
      <c r="AR204" s="76">
        <v>71640.022526906236</v>
      </c>
      <c r="AS204" s="76">
        <v>57720.999562500001</v>
      </c>
      <c r="AT204" s="76">
        <v>21750.496527020678</v>
      </c>
      <c r="AU204" s="76">
        <v>79135.659214843821</v>
      </c>
      <c r="AV204" s="76">
        <v>28380.619140624971</v>
      </c>
      <c r="AW204" s="76">
        <v>2885.556843582071</v>
      </c>
      <c r="AX204" s="76">
        <v>47017.011469726574</v>
      </c>
      <c r="AY204" s="76">
        <v>95795.906046874952</v>
      </c>
    </row>
    <row r="205" spans="1:51" x14ac:dyDescent="0.25">
      <c r="A205" s="81">
        <v>43686</v>
      </c>
      <c r="B205" s="82">
        <v>12</v>
      </c>
      <c r="C205" s="76">
        <v>56142.370027343757</v>
      </c>
      <c r="D205" s="76">
        <v>52779.744769531229</v>
      </c>
      <c r="E205" s="76">
        <v>26517.133508064537</v>
      </c>
      <c r="F205" s="76">
        <v>89995.021886088769</v>
      </c>
      <c r="G205" s="76">
        <v>44780.146671615068</v>
      </c>
      <c r="H205" s="76">
        <v>11389.63285951814</v>
      </c>
      <c r="I205" s="76">
        <v>52344.036479414077</v>
      </c>
      <c r="J205" s="76">
        <v>104.27939605712891</v>
      </c>
      <c r="K205" s="76">
        <v>28254.115997312496</v>
      </c>
      <c r="L205" s="76">
        <v>16750.484152327368</v>
      </c>
      <c r="M205" s="76">
        <v>46908.709342968716</v>
      </c>
      <c r="N205" s="76">
        <v>17164.580003906241</v>
      </c>
      <c r="O205" s="76">
        <v>73621.273231703119</v>
      </c>
      <c r="P205" s="76">
        <v>3474.4127322176528</v>
      </c>
      <c r="Q205" s="76">
        <v>31.475653648376458</v>
      </c>
      <c r="R205" s="76">
        <v>6435.7285034179613</v>
      </c>
      <c r="S205" s="76">
        <v>56357.66768618465</v>
      </c>
      <c r="T205" s="76">
        <v>22579.437892578124</v>
      </c>
      <c r="U205" s="76">
        <v>10204.733324218738</v>
      </c>
      <c r="V205" s="76">
        <v>78127.16295331216</v>
      </c>
      <c r="W205" s="76">
        <v>6973.4833251953114</v>
      </c>
      <c r="X205" s="76">
        <v>27841.742530563115</v>
      </c>
      <c r="Y205" s="76">
        <v>18092.529730468752</v>
      </c>
      <c r="Z205" s="76">
        <v>581.3616720703119</v>
      </c>
      <c r="AA205" s="76">
        <v>36706.674882812455</v>
      </c>
      <c r="AB205" s="76">
        <v>43441.694300781288</v>
      </c>
      <c r="AC205" s="76">
        <v>40943.437461521578</v>
      </c>
      <c r="AD205" s="76">
        <v>42469.101132812524</v>
      </c>
      <c r="AE205" s="76">
        <v>12610.130279296902</v>
      </c>
      <c r="AF205" s="76">
        <v>16.563623195564514</v>
      </c>
      <c r="AG205" s="76">
        <v>28510.93135937499</v>
      </c>
      <c r="AH205" s="76">
        <v>45651.616340025452</v>
      </c>
      <c r="AI205" s="76">
        <v>16032.700390624999</v>
      </c>
      <c r="AJ205" s="76">
        <v>293.38109472656276</v>
      </c>
      <c r="AK205" s="76">
        <v>4861.5009831561092</v>
      </c>
      <c r="AL205" s="76">
        <v>20003.1078203125</v>
      </c>
      <c r="AM205" s="76">
        <v>28128.897650201601</v>
      </c>
      <c r="AN205" s="76">
        <v>4399.3227050781334</v>
      </c>
      <c r="AO205" s="76">
        <v>57168.35020410156</v>
      </c>
      <c r="AP205" s="76">
        <v>1024.0610210632337</v>
      </c>
      <c r="AQ205" s="76">
        <v>93295.119511718833</v>
      </c>
      <c r="AR205" s="76">
        <v>70802.98093529683</v>
      </c>
      <c r="AS205" s="76">
        <v>57083.306535156255</v>
      </c>
      <c r="AT205" s="76">
        <v>21256.728447145699</v>
      </c>
      <c r="AU205" s="76">
        <v>78034.351480468787</v>
      </c>
      <c r="AV205" s="76">
        <v>28271.373847656228</v>
      </c>
      <c r="AW205" s="76">
        <v>2883.233425227093</v>
      </c>
      <c r="AX205" s="76">
        <v>46141.392448730476</v>
      </c>
      <c r="AY205" s="76">
        <v>95004.650765625061</v>
      </c>
    </row>
    <row r="206" spans="1:51" x14ac:dyDescent="0.25">
      <c r="A206" s="81">
        <v>43686</v>
      </c>
      <c r="B206" s="82">
        <v>13</v>
      </c>
      <c r="C206" s="76">
        <v>55767.412640624992</v>
      </c>
      <c r="D206" s="76">
        <v>51098.263855468707</v>
      </c>
      <c r="E206" s="76">
        <v>26520.873332283267</v>
      </c>
      <c r="F206" s="76">
        <v>89410.618378276253</v>
      </c>
      <c r="G206" s="76">
        <v>42634.861230014089</v>
      </c>
      <c r="H206" s="76">
        <v>11003.952021018131</v>
      </c>
      <c r="I206" s="76">
        <v>52005.968596523438</v>
      </c>
      <c r="J206" s="76">
        <v>105.81631278991711</v>
      </c>
      <c r="K206" s="76">
        <v>27638.841573437527</v>
      </c>
      <c r="L206" s="76">
        <v>16662.775046343002</v>
      </c>
      <c r="M206" s="76">
        <v>44498.15456640628</v>
      </c>
      <c r="N206" s="76">
        <v>17388.663414062503</v>
      </c>
      <c r="O206" s="76">
        <v>71950.071341343792</v>
      </c>
      <c r="P206" s="76">
        <v>3104.4357382795415</v>
      </c>
      <c r="Q206" s="76">
        <v>30.98121452331543</v>
      </c>
      <c r="R206" s="76">
        <v>6315.3843750000015</v>
      </c>
      <c r="S206" s="76">
        <v>55259.721180325228</v>
      </c>
      <c r="T206" s="76">
        <v>23309.392716796883</v>
      </c>
      <c r="U206" s="76">
        <v>10665.278769531262</v>
      </c>
      <c r="V206" s="76">
        <v>77038.571508124616</v>
      </c>
      <c r="W206" s="76">
        <v>6614.0953124999996</v>
      </c>
      <c r="X206" s="76">
        <v>26199.080215391259</v>
      </c>
      <c r="Y206" s="76">
        <v>17343.73195312501</v>
      </c>
      <c r="Z206" s="76">
        <v>542.33326665039067</v>
      </c>
      <c r="AA206" s="76">
        <v>35670.423699218736</v>
      </c>
      <c r="AB206" s="76">
        <v>42398.566175781256</v>
      </c>
      <c r="AC206" s="76">
        <v>40888.877149975538</v>
      </c>
      <c r="AD206" s="76">
        <v>42066.882464843722</v>
      </c>
      <c r="AE206" s="76">
        <v>11614.334166015633</v>
      </c>
      <c r="AF206" s="76">
        <v>16.563623195564514</v>
      </c>
      <c r="AG206" s="76">
        <v>28159.716320312502</v>
      </c>
      <c r="AH206" s="76">
        <v>44964.155863462918</v>
      </c>
      <c r="AI206" s="76">
        <v>15794.3599609375</v>
      </c>
      <c r="AJ206" s="76">
        <v>285.31985546875137</v>
      </c>
      <c r="AK206" s="76">
        <v>4680.600838772566</v>
      </c>
      <c r="AL206" s="76">
        <v>20005.691398437528</v>
      </c>
      <c r="AM206" s="76">
        <v>26938.118738092267</v>
      </c>
      <c r="AN206" s="76">
        <v>4353.4739746093692</v>
      </c>
      <c r="AO206" s="76">
        <v>55797.56640527345</v>
      </c>
      <c r="AP206" s="76">
        <v>1041.7047477685546</v>
      </c>
      <c r="AQ206" s="76">
        <v>91834.363367187427</v>
      </c>
      <c r="AR206" s="76">
        <v>68473.189275093726</v>
      </c>
      <c r="AS206" s="76">
        <v>56263.397072265609</v>
      </c>
      <c r="AT206" s="76">
        <v>20511.321734208188</v>
      </c>
      <c r="AU206" s="76">
        <v>76285.012152343712</v>
      </c>
      <c r="AV206" s="76">
        <v>27674.514484374991</v>
      </c>
      <c r="AW206" s="76">
        <v>2945.7763708682305</v>
      </c>
      <c r="AX206" s="76">
        <v>45100.026159667977</v>
      </c>
      <c r="AY206" s="76">
        <v>92955.668078125003</v>
      </c>
    </row>
    <row r="207" spans="1:51" x14ac:dyDescent="0.25">
      <c r="A207" s="81">
        <v>43686</v>
      </c>
      <c r="B207" s="82">
        <v>14</v>
      </c>
      <c r="C207" s="76">
        <v>54270.322109375003</v>
      </c>
      <c r="D207" s="76">
        <v>47627.733769531238</v>
      </c>
      <c r="E207" s="76">
        <v>25613.243625252024</v>
      </c>
      <c r="F207" s="76">
        <v>87727.98873374502</v>
      </c>
      <c r="G207" s="76">
        <v>38740.095374353135</v>
      </c>
      <c r="H207" s="76">
        <v>10570.18588339314</v>
      </c>
      <c r="I207" s="76">
        <v>51327.789563968763</v>
      </c>
      <c r="J207" s="76">
        <v>90.863071441650405</v>
      </c>
      <c r="K207" s="76">
        <v>26258.951919812509</v>
      </c>
      <c r="L207" s="76">
        <v>15241.148556264865</v>
      </c>
      <c r="M207" s="76">
        <v>40912.736860156248</v>
      </c>
      <c r="N207" s="76">
        <v>16714.110242187508</v>
      </c>
      <c r="O207" s="76">
        <v>69305.201453937465</v>
      </c>
      <c r="P207" s="76">
        <v>3043.5021560141599</v>
      </c>
      <c r="Q207" s="76">
        <v>32.369663715362549</v>
      </c>
      <c r="R207" s="76">
        <v>6333.3507690429769</v>
      </c>
      <c r="S207" s="76">
        <v>52989.910879543997</v>
      </c>
      <c r="T207" s="76">
        <v>23123.958175781248</v>
      </c>
      <c r="U207" s="76">
        <v>10654.25704296876</v>
      </c>
      <c r="V207" s="76">
        <v>74795.659449968443</v>
      </c>
      <c r="W207" s="76">
        <v>6076.6040039062491</v>
      </c>
      <c r="X207" s="76">
        <v>25350.393911165687</v>
      </c>
      <c r="Y207" s="76">
        <v>15614.237640625006</v>
      </c>
      <c r="Z207" s="76">
        <v>518.56007678222647</v>
      </c>
      <c r="AA207" s="76">
        <v>33766.268892578119</v>
      </c>
      <c r="AB207" s="76">
        <v>41575.594492187498</v>
      </c>
      <c r="AC207" s="76">
        <v>39991.941375016722</v>
      </c>
      <c r="AD207" s="76">
        <v>41585.728792968752</v>
      </c>
      <c r="AE207" s="76">
        <v>10784.166205078085</v>
      </c>
      <c r="AF207" s="76">
        <v>16.563623195564514</v>
      </c>
      <c r="AG207" s="76">
        <v>27139.978249999996</v>
      </c>
      <c r="AH207" s="76">
        <v>43967.006414244184</v>
      </c>
      <c r="AI207" s="76">
        <v>14631.762451171875</v>
      </c>
      <c r="AJ207" s="76">
        <v>216.06325732421885</v>
      </c>
      <c r="AK207" s="76">
        <v>4491.1318332269111</v>
      </c>
      <c r="AL207" s="76">
        <v>20155.600769531258</v>
      </c>
      <c r="AM207" s="76">
        <v>26698.457126764108</v>
      </c>
      <c r="AN207" s="76">
        <v>4256.9638671875</v>
      </c>
      <c r="AO207" s="76">
        <v>53248.451017578147</v>
      </c>
      <c r="AP207" s="76">
        <v>1020.9601548779303</v>
      </c>
      <c r="AQ207" s="76">
        <v>89290.108730468812</v>
      </c>
      <c r="AR207" s="76">
        <v>65038.151012078124</v>
      </c>
      <c r="AS207" s="76">
        <v>54290.893158203115</v>
      </c>
      <c r="AT207" s="76">
        <v>19542.899314051945</v>
      </c>
      <c r="AU207" s="76">
        <v>73582.433859374869</v>
      </c>
      <c r="AV207" s="76">
        <v>27272.27319140629</v>
      </c>
      <c r="AW207" s="76">
        <v>2907.7376505761695</v>
      </c>
      <c r="AX207" s="76">
        <v>43818.590717773448</v>
      </c>
      <c r="AY207" s="76">
        <v>90154.371371093832</v>
      </c>
    </row>
    <row r="208" spans="1:51" x14ac:dyDescent="0.25">
      <c r="A208" s="81">
        <v>43686</v>
      </c>
      <c r="B208" s="82">
        <v>15</v>
      </c>
      <c r="C208" s="76">
        <v>51898.800835937516</v>
      </c>
      <c r="D208" s="76">
        <v>47678.733363281222</v>
      </c>
      <c r="E208" s="76">
        <v>24892.741144783278</v>
      </c>
      <c r="F208" s="76">
        <v>84368.37836265123</v>
      </c>
      <c r="G208" s="76">
        <v>39896.09997016671</v>
      </c>
      <c r="H208" s="76">
        <v>10875.239821986885</v>
      </c>
      <c r="I208" s="76">
        <v>50074.458537062499</v>
      </c>
      <c r="J208" s="76">
        <v>90.531017303466797</v>
      </c>
      <c r="K208" s="76">
        <v>26269.20302148438</v>
      </c>
      <c r="L208" s="76">
        <v>15137.439012092987</v>
      </c>
      <c r="M208" s="76">
        <v>41548.860605468748</v>
      </c>
      <c r="N208" s="76">
        <v>16024.002957031253</v>
      </c>
      <c r="O208" s="76">
        <v>67816.331486781215</v>
      </c>
      <c r="P208" s="76">
        <v>3005.1758591245111</v>
      </c>
      <c r="Q208" s="76">
        <v>32.56253719329834</v>
      </c>
      <c r="R208" s="76">
        <v>6238.5857299804711</v>
      </c>
      <c r="S208" s="76">
        <v>53637.538029934607</v>
      </c>
      <c r="T208" s="76">
        <v>22103.30526171875</v>
      </c>
      <c r="U208" s="76">
        <v>10441.428953125011</v>
      </c>
      <c r="V208" s="76">
        <v>73597.469368687132</v>
      </c>
      <c r="W208" s="76">
        <v>6194.3527587890712</v>
      </c>
      <c r="X208" s="76">
        <v>24534.615287354449</v>
      </c>
      <c r="Y208" s="76">
        <v>15805.145757812501</v>
      </c>
      <c r="Z208" s="76">
        <v>503.6266503051757</v>
      </c>
      <c r="AA208" s="76">
        <v>33814.995750000031</v>
      </c>
      <c r="AB208" s="76">
        <v>40184.940062499998</v>
      </c>
      <c r="AC208" s="76">
        <v>38310.822997159856</v>
      </c>
      <c r="AD208" s="76">
        <v>41652.998441406271</v>
      </c>
      <c r="AE208" s="76">
        <v>10805.302144531286</v>
      </c>
      <c r="AF208" s="76">
        <v>16.563623195564514</v>
      </c>
      <c r="AG208" s="76">
        <v>26549.120671874996</v>
      </c>
      <c r="AH208" s="76">
        <v>43535.228136900427</v>
      </c>
      <c r="AI208" s="76">
        <v>14673.888330078125</v>
      </c>
      <c r="AJ208" s="76">
        <v>265.4184497070309</v>
      </c>
      <c r="AK208" s="76">
        <v>4592.1133762957588</v>
      </c>
      <c r="AL208" s="76">
        <v>20560.071755859379</v>
      </c>
      <c r="AM208" s="76">
        <v>26362.569175592234</v>
      </c>
      <c r="AN208" s="76">
        <v>4434.4873046875</v>
      </c>
      <c r="AO208" s="76">
        <v>52731.516754882825</v>
      </c>
      <c r="AP208" s="76">
        <v>963.65580173706167</v>
      </c>
      <c r="AQ208" s="76">
        <v>86302.400851562474</v>
      </c>
      <c r="AR208" s="76">
        <v>65116.763273921861</v>
      </c>
      <c r="AS208" s="76">
        <v>54606.675472656272</v>
      </c>
      <c r="AT208" s="76">
        <v>19064.693801895697</v>
      </c>
      <c r="AU208" s="76">
        <v>72185.294707031338</v>
      </c>
      <c r="AV208" s="76">
        <v>27293.96175000002</v>
      </c>
      <c r="AW208" s="76">
        <v>2991.4242403088433</v>
      </c>
      <c r="AX208" s="76">
        <v>44183.912839355464</v>
      </c>
      <c r="AY208" s="76">
        <v>86403.910609374929</v>
      </c>
    </row>
    <row r="209" spans="1:51" x14ac:dyDescent="0.25">
      <c r="A209" s="81">
        <v>43686</v>
      </c>
      <c r="B209" s="82">
        <v>16</v>
      </c>
      <c r="C209" s="76">
        <v>49613.903753906212</v>
      </c>
      <c r="D209" s="76">
        <v>46939.180011718752</v>
      </c>
      <c r="E209" s="76">
        <v>23976.143635017655</v>
      </c>
      <c r="F209" s="76">
        <v>79690.471335307477</v>
      </c>
      <c r="G209" s="76">
        <v>39385.603841277596</v>
      </c>
      <c r="H209" s="76">
        <v>10493.791811705636</v>
      </c>
      <c r="I209" s="76">
        <v>48801.44654238283</v>
      </c>
      <c r="J209" s="76">
        <v>87.445268630981502</v>
      </c>
      <c r="K209" s="76">
        <v>26121.169909562508</v>
      </c>
      <c r="L209" s="76">
        <v>14923.533594069568</v>
      </c>
      <c r="M209" s="76">
        <v>41017.750274218728</v>
      </c>
      <c r="N209" s="76">
        <v>15415.209261718743</v>
      </c>
      <c r="O209" s="76">
        <v>66159.221409218764</v>
      </c>
      <c r="P209" s="76">
        <v>3020.4350287046523</v>
      </c>
      <c r="Q209" s="76">
        <v>33.04961109161377</v>
      </c>
      <c r="R209" s="76">
        <v>6094.3495483398492</v>
      </c>
      <c r="S209" s="76">
        <v>53171.819469387738</v>
      </c>
      <c r="T209" s="76">
        <v>21462.352749999984</v>
      </c>
      <c r="U209" s="76">
        <v>9962.7995957031089</v>
      </c>
      <c r="V209" s="76">
        <v>71765.622037155859</v>
      </c>
      <c r="W209" s="76">
        <v>6017.5309326171891</v>
      </c>
      <c r="X209" s="76">
        <v>23202.963054884731</v>
      </c>
      <c r="Y209" s="76">
        <v>16385.582214843751</v>
      </c>
      <c r="Z209" s="76">
        <v>480.52494694824219</v>
      </c>
      <c r="AA209" s="76">
        <v>32415.202222656204</v>
      </c>
      <c r="AB209" s="76">
        <v>38425.866468750006</v>
      </c>
      <c r="AC209" s="76">
        <v>38239.852170154954</v>
      </c>
      <c r="AD209" s="76">
        <v>40468.55239843754</v>
      </c>
      <c r="AE209" s="76">
        <v>11067.21643554687</v>
      </c>
      <c r="AF209" s="76">
        <v>16.563623195564514</v>
      </c>
      <c r="AG209" s="76">
        <v>26275.453496093745</v>
      </c>
      <c r="AH209" s="76">
        <v>43062.378465025417</v>
      </c>
      <c r="AI209" s="76">
        <v>14663.955029296876</v>
      </c>
      <c r="AJ209" s="76">
        <v>264.72115429687489</v>
      </c>
      <c r="AK209" s="76">
        <v>4543.8365862615774</v>
      </c>
      <c r="AL209" s="76">
        <v>20605.932162109395</v>
      </c>
      <c r="AM209" s="76">
        <v>25313.287343561005</v>
      </c>
      <c r="AN209" s="76">
        <v>4462.1263183593819</v>
      </c>
      <c r="AO209" s="76">
        <v>51963.937560546845</v>
      </c>
      <c r="AP209" s="76">
        <v>969.33450577514691</v>
      </c>
      <c r="AQ209" s="76">
        <v>84029.291554687486</v>
      </c>
      <c r="AR209" s="76">
        <v>64519.266173789038</v>
      </c>
      <c r="AS209" s="76">
        <v>55145.996488281278</v>
      </c>
      <c r="AT209" s="76">
        <v>18827.491905551949</v>
      </c>
      <c r="AU209" s="76">
        <v>70660.128773437449</v>
      </c>
      <c r="AV209" s="76">
        <v>27245.664468749957</v>
      </c>
      <c r="AW209" s="76">
        <v>3043.8538116274872</v>
      </c>
      <c r="AX209" s="76">
        <v>43804.342170410142</v>
      </c>
      <c r="AY209" s="76">
        <v>82999.496253906167</v>
      </c>
    </row>
    <row r="210" spans="1:51" x14ac:dyDescent="0.25">
      <c r="A210" s="81">
        <v>43686</v>
      </c>
      <c r="B210" s="82">
        <v>17</v>
      </c>
      <c r="C210" s="76">
        <v>47316.699730468834</v>
      </c>
      <c r="D210" s="76">
        <v>45294.338003906218</v>
      </c>
      <c r="E210" s="76">
        <v>22911.257775642625</v>
      </c>
      <c r="F210" s="76">
        <v>77630.404249370025</v>
      </c>
      <c r="G210" s="76">
        <v>36753.876117155247</v>
      </c>
      <c r="H210" s="76">
        <v>9908.5303310181353</v>
      </c>
      <c r="I210" s="76">
        <v>47277.585232375008</v>
      </c>
      <c r="J210" s="76">
        <v>93.976179122924691</v>
      </c>
      <c r="K210" s="76">
        <v>25536.381588953129</v>
      </c>
      <c r="L210" s="76">
        <v>14202.351831764865</v>
      </c>
      <c r="M210" s="76">
        <v>38818.081034374998</v>
      </c>
      <c r="N210" s="76">
        <v>14507.789267578131</v>
      </c>
      <c r="O210" s="76">
        <v>63679.721085125057</v>
      </c>
      <c r="P210" s="76">
        <v>2715.3484534613654</v>
      </c>
      <c r="Q210" s="76">
        <v>32.134497165679932</v>
      </c>
      <c r="R210" s="76">
        <v>6095.8640258788992</v>
      </c>
      <c r="S210" s="76">
        <v>52463.859377590888</v>
      </c>
      <c r="T210" s="76">
        <v>20580.068318359372</v>
      </c>
      <c r="U210" s="76">
        <v>9167.1983281250086</v>
      </c>
      <c r="V210" s="76">
        <v>70301.092154093378</v>
      </c>
      <c r="W210" s="76">
        <v>5974.9791259765707</v>
      </c>
      <c r="X210" s="76">
        <v>20792.527184254388</v>
      </c>
      <c r="Y210" s="76">
        <v>16588.233750000007</v>
      </c>
      <c r="Z210" s="76">
        <v>446.59874639282225</v>
      </c>
      <c r="AA210" s="76">
        <v>30748.991050781253</v>
      </c>
      <c r="AB210" s="76">
        <v>36481.812199218723</v>
      </c>
      <c r="AC210" s="76">
        <v>36306.215160109692</v>
      </c>
      <c r="AD210" s="76">
        <v>39484.436312500045</v>
      </c>
      <c r="AE210" s="76">
        <v>10635.224380859379</v>
      </c>
      <c r="AF210" s="76">
        <v>16.563623195564514</v>
      </c>
      <c r="AG210" s="76">
        <v>26235.081539062503</v>
      </c>
      <c r="AH210" s="76">
        <v>42404.828207212951</v>
      </c>
      <c r="AI210" s="76">
        <v>14698.6546875</v>
      </c>
      <c r="AJ210" s="76">
        <v>222.4836174316398</v>
      </c>
      <c r="AK210" s="76">
        <v>4176.1054760162187</v>
      </c>
      <c r="AL210" s="76">
        <v>20669.455830078132</v>
      </c>
      <c r="AM210" s="76">
        <v>24402.529400201624</v>
      </c>
      <c r="AN210" s="76">
        <v>4492.6081054687493</v>
      </c>
      <c r="AO210" s="76">
        <v>50367.019098632823</v>
      </c>
      <c r="AP210" s="76">
        <v>878.70127559553987</v>
      </c>
      <c r="AQ210" s="76">
        <v>80548.134234375</v>
      </c>
      <c r="AR210" s="76">
        <v>62105.00189158586</v>
      </c>
      <c r="AS210" s="76">
        <v>54382.206142578136</v>
      </c>
      <c r="AT210" s="76">
        <v>18708.047806426948</v>
      </c>
      <c r="AU210" s="76">
        <v>68567.316773437502</v>
      </c>
      <c r="AV210" s="76">
        <v>26773.842574218739</v>
      </c>
      <c r="AW210" s="76">
        <v>3019.5614151601972</v>
      </c>
      <c r="AX210" s="76">
        <v>43541.804016113274</v>
      </c>
      <c r="AY210" s="76">
        <v>79041.571074218868</v>
      </c>
    </row>
    <row r="211" spans="1:51" x14ac:dyDescent="0.25">
      <c r="A211" s="81">
        <v>43686</v>
      </c>
      <c r="B211" s="82">
        <v>18</v>
      </c>
      <c r="C211" s="76">
        <v>46496.396828125013</v>
      </c>
      <c r="D211" s="76">
        <v>44088.984031250024</v>
      </c>
      <c r="E211" s="76">
        <v>22995.849709236387</v>
      </c>
      <c r="F211" s="76">
        <v>79509.923514994996</v>
      </c>
      <c r="G211" s="76">
        <v>33288.535839077922</v>
      </c>
      <c r="H211" s="76">
        <v>7664.6455222837694</v>
      </c>
      <c r="I211" s="76">
        <v>45812.843547007775</v>
      </c>
      <c r="J211" s="76">
        <v>105.38884925842291</v>
      </c>
      <c r="K211" s="76">
        <v>24862.029791453115</v>
      </c>
      <c r="L211" s="76">
        <v>13865.667952452392</v>
      </c>
      <c r="M211" s="76">
        <v>33895.054215624965</v>
      </c>
      <c r="N211" s="76">
        <v>13720.459246093751</v>
      </c>
      <c r="O211" s="76">
        <v>61943.781756015698</v>
      </c>
      <c r="P211" s="76">
        <v>2250.051390520699</v>
      </c>
      <c r="Q211" s="76">
        <v>30.791011810302731</v>
      </c>
      <c r="R211" s="76">
        <v>6444.2374023437578</v>
      </c>
      <c r="S211" s="76">
        <v>52894.702293606475</v>
      </c>
      <c r="T211" s="76">
        <v>20155.020072265623</v>
      </c>
      <c r="U211" s="76">
        <v>8755.5114843750198</v>
      </c>
      <c r="V211" s="76">
        <v>73695.965289562097</v>
      </c>
      <c r="W211" s="76">
        <v>5515.0663818359399</v>
      </c>
      <c r="X211" s="76">
        <v>20180.490625925424</v>
      </c>
      <c r="Y211" s="76">
        <v>13856.749546875002</v>
      </c>
      <c r="Z211" s="76">
        <v>389.21531831665021</v>
      </c>
      <c r="AA211" s="76">
        <v>30522.654775390631</v>
      </c>
      <c r="AB211" s="76">
        <v>33581.447187499965</v>
      </c>
      <c r="AC211" s="76">
        <v>35034.449097225981</v>
      </c>
      <c r="AD211" s="76">
        <v>40773.26892968746</v>
      </c>
      <c r="AE211" s="76">
        <v>10848.508281249988</v>
      </c>
      <c r="AF211" s="76">
        <v>16.563623195564514</v>
      </c>
      <c r="AG211" s="76">
        <v>26379.842218749996</v>
      </c>
      <c r="AH211" s="76">
        <v>44605.35967986918</v>
      </c>
      <c r="AI211" s="76">
        <v>14461.284912109377</v>
      </c>
      <c r="AJ211" s="76">
        <v>153.67981030273376</v>
      </c>
      <c r="AK211" s="76">
        <v>3311.1194856226934</v>
      </c>
      <c r="AL211" s="76">
        <v>21813.348787109382</v>
      </c>
      <c r="AM211" s="76">
        <v>24306.545663873465</v>
      </c>
      <c r="AN211" s="76">
        <v>4766.8254882812598</v>
      </c>
      <c r="AO211" s="76">
        <v>49559.867929687534</v>
      </c>
      <c r="AP211" s="76">
        <v>459.89690850089954</v>
      </c>
      <c r="AQ211" s="76">
        <v>77451.879794921813</v>
      </c>
      <c r="AR211" s="76">
        <v>59829.401644250029</v>
      </c>
      <c r="AS211" s="76">
        <v>55775.455083984401</v>
      </c>
      <c r="AT211" s="76">
        <v>17937.221294895699</v>
      </c>
      <c r="AU211" s="76">
        <v>68853.652066406255</v>
      </c>
      <c r="AV211" s="76">
        <v>27316.212320312487</v>
      </c>
      <c r="AW211" s="76">
        <v>3324.097425856015</v>
      </c>
      <c r="AX211" s="76">
        <v>45408.708371582034</v>
      </c>
      <c r="AY211" s="76">
        <v>75561.837117187592</v>
      </c>
    </row>
    <row r="212" spans="1:51" x14ac:dyDescent="0.25">
      <c r="A212" s="81">
        <v>43686</v>
      </c>
      <c r="B212" s="82">
        <v>19</v>
      </c>
      <c r="C212" s="76">
        <v>50417.138015625002</v>
      </c>
      <c r="D212" s="76">
        <v>47727.228074218721</v>
      </c>
      <c r="E212" s="76">
        <v>27037.802033455147</v>
      </c>
      <c r="F212" s="76">
        <v>89652.2853978075</v>
      </c>
      <c r="G212" s="76">
        <v>38595.345387877409</v>
      </c>
      <c r="H212" s="76">
        <v>6627.6907789400311</v>
      </c>
      <c r="I212" s="76">
        <v>45625.382562335944</v>
      </c>
      <c r="J212" s="76">
        <v>137.10467720031738</v>
      </c>
      <c r="K212" s="76">
        <v>25964.90244462499</v>
      </c>
      <c r="L212" s="76">
        <v>14879.839517046124</v>
      </c>
      <c r="M212" s="76">
        <v>32447.041294531227</v>
      </c>
      <c r="N212" s="76">
        <v>16276.967589843754</v>
      </c>
      <c r="O212" s="76">
        <v>63526.195753421904</v>
      </c>
      <c r="P212" s="76">
        <v>2446.8845467120409</v>
      </c>
      <c r="Q212" s="76">
        <v>29.282077312469482</v>
      </c>
      <c r="R212" s="76">
        <v>8203.4671630859411</v>
      </c>
      <c r="S212" s="76">
        <v>59862.921639309621</v>
      </c>
      <c r="T212" s="76">
        <v>22816.029958984374</v>
      </c>
      <c r="U212" s="76">
        <v>10726.23253125</v>
      </c>
      <c r="V212" s="76">
        <v>89336.854088499618</v>
      </c>
      <c r="W212" s="76">
        <v>5664.8736816406299</v>
      </c>
      <c r="X212" s="76">
        <v>23485.127860453133</v>
      </c>
      <c r="Y212" s="76">
        <v>11648.832394531251</v>
      </c>
      <c r="Z212" s="76">
        <v>391.63047085571299</v>
      </c>
      <c r="AA212" s="76">
        <v>35568.583271484385</v>
      </c>
      <c r="AB212" s="76">
        <v>31634.387898437504</v>
      </c>
      <c r="AC212" s="76">
        <v>39638.625300859945</v>
      </c>
      <c r="AD212" s="76">
        <v>49858.929167968781</v>
      </c>
      <c r="AE212" s="76">
        <v>12119.422927734358</v>
      </c>
      <c r="AF212" s="76">
        <v>16.563623195564514</v>
      </c>
      <c r="AG212" s="76">
        <v>29893.283859375009</v>
      </c>
      <c r="AH212" s="76">
        <v>55488.957699400395</v>
      </c>
      <c r="AI212" s="76">
        <v>14400.226025390624</v>
      </c>
      <c r="AJ212" s="76">
        <v>124.43234082031205</v>
      </c>
      <c r="AK212" s="76">
        <v>3068.4747145972769</v>
      </c>
      <c r="AL212" s="76">
        <v>26731.84412890625</v>
      </c>
      <c r="AM212" s="76">
        <v>28623.816491998492</v>
      </c>
      <c r="AN212" s="76">
        <v>6050.7565429687384</v>
      </c>
      <c r="AO212" s="76">
        <v>53881.257934570342</v>
      </c>
      <c r="AP212" s="76">
        <v>365.49448172537404</v>
      </c>
      <c r="AQ212" s="76">
        <v>76352.088832031237</v>
      </c>
      <c r="AR212" s="76">
        <v>62401.688327445379</v>
      </c>
      <c r="AS212" s="76">
        <v>64590.599841796866</v>
      </c>
      <c r="AT212" s="76">
        <v>18590.597477208201</v>
      </c>
      <c r="AU212" s="76">
        <v>75561.944156250014</v>
      </c>
      <c r="AV212" s="76">
        <v>33553.74138281247</v>
      </c>
      <c r="AW212" s="76">
        <v>4281.2441321057258</v>
      </c>
      <c r="AX212" s="76">
        <v>56306.164323730467</v>
      </c>
      <c r="AY212" s="76">
        <v>73300.387246093786</v>
      </c>
    </row>
    <row r="213" spans="1:51" x14ac:dyDescent="0.25">
      <c r="A213" s="81">
        <v>43686</v>
      </c>
      <c r="B213" s="82">
        <v>20</v>
      </c>
      <c r="C213" s="76">
        <v>51953.496445312485</v>
      </c>
      <c r="D213" s="76">
        <v>51173.347207031249</v>
      </c>
      <c r="E213" s="76">
        <v>29801.483840095734</v>
      </c>
      <c r="F213" s="76">
        <v>95536.492198588749</v>
      </c>
      <c r="G213" s="76">
        <v>43649.565009723665</v>
      </c>
      <c r="H213" s="76">
        <v>6485.8649504087571</v>
      </c>
      <c r="I213" s="76">
        <v>44717.974371960947</v>
      </c>
      <c r="J213" s="76">
        <v>149.00018310546869</v>
      </c>
      <c r="K213" s="76">
        <v>27436.038059859384</v>
      </c>
      <c r="L213" s="76">
        <v>15193.825708288299</v>
      </c>
      <c r="M213" s="76">
        <v>33456.002955468728</v>
      </c>
      <c r="N213" s="76">
        <v>18350.284738281251</v>
      </c>
      <c r="O213" s="76">
        <v>64281.29702728126</v>
      </c>
      <c r="P213" s="76">
        <v>2693.2828735156286</v>
      </c>
      <c r="Q213" s="76">
        <v>30.099132061004632</v>
      </c>
      <c r="R213" s="76">
        <v>9721.7572998046999</v>
      </c>
      <c r="S213" s="76">
        <v>66379.533820950222</v>
      </c>
      <c r="T213" s="76">
        <v>24211.262931640631</v>
      </c>
      <c r="U213" s="76">
        <v>11921.253433593742</v>
      </c>
      <c r="V213" s="76">
        <v>101433.63535021841</v>
      </c>
      <c r="W213" s="76">
        <v>5756.9911376953196</v>
      </c>
      <c r="X213" s="76">
        <v>23103.402394828132</v>
      </c>
      <c r="Y213" s="76">
        <v>13568.690046874999</v>
      </c>
      <c r="Z213" s="76">
        <v>380.28311318359374</v>
      </c>
      <c r="AA213" s="76">
        <v>39245.244603515646</v>
      </c>
      <c r="AB213" s="76">
        <v>30707.757146484353</v>
      </c>
      <c r="AC213" s="76">
        <v>42439.868222840159</v>
      </c>
      <c r="AD213" s="76">
        <v>57467.782632812508</v>
      </c>
      <c r="AE213" s="76">
        <v>13296.350187500022</v>
      </c>
      <c r="AF213" s="76">
        <v>16.563623195564514</v>
      </c>
      <c r="AG213" s="76">
        <v>33384.061843750009</v>
      </c>
      <c r="AH213" s="76">
        <v>65623.243734556687</v>
      </c>
      <c r="AI213" s="76">
        <v>15278.882421875</v>
      </c>
      <c r="AJ213" s="76">
        <v>97.931939697266898</v>
      </c>
      <c r="AK213" s="76">
        <v>3419.5292894720278</v>
      </c>
      <c r="AL213" s="76">
        <v>30583.696453125016</v>
      </c>
      <c r="AM213" s="76">
        <v>32003.546554498516</v>
      </c>
      <c r="AN213" s="76">
        <v>7271.5218750000004</v>
      </c>
      <c r="AO213" s="76">
        <v>57542.600794921862</v>
      </c>
      <c r="AP213" s="76">
        <v>521.44020434570189</v>
      </c>
      <c r="AQ213" s="76">
        <v>74243.474275390661</v>
      </c>
      <c r="AR213" s="76">
        <v>65523.502593703146</v>
      </c>
      <c r="AS213" s="76">
        <v>73155.072617187427</v>
      </c>
      <c r="AT213" s="76">
        <v>19119.738218583218</v>
      </c>
      <c r="AU213" s="76">
        <v>80762.909902343687</v>
      </c>
      <c r="AV213" s="76">
        <v>39815.512160156228</v>
      </c>
      <c r="AW213" s="76">
        <v>5124.7923086254768</v>
      </c>
      <c r="AX213" s="76">
        <v>64793.391301269512</v>
      </c>
      <c r="AY213" s="76">
        <v>70614.276113281376</v>
      </c>
    </row>
    <row r="214" spans="1:51" x14ac:dyDescent="0.25">
      <c r="A214" s="81">
        <v>43686</v>
      </c>
      <c r="B214" s="82">
        <v>21</v>
      </c>
      <c r="C214" s="76">
        <v>50607.533874999914</v>
      </c>
      <c r="D214" s="76">
        <v>52381.204007812506</v>
      </c>
      <c r="E214" s="76">
        <v>30744.104152595741</v>
      </c>
      <c r="F214" s="76">
        <v>94742.994347026237</v>
      </c>
      <c r="G214" s="76">
        <v>44552.791421832975</v>
      </c>
      <c r="H214" s="76">
        <v>6430.8111544712629</v>
      </c>
      <c r="I214" s="76">
        <v>42963.744890601585</v>
      </c>
      <c r="J214" s="76">
        <v>148.999870300293</v>
      </c>
      <c r="K214" s="76">
        <v>27882.228879234353</v>
      </c>
      <c r="L214" s="76">
        <v>14897.472447499278</v>
      </c>
      <c r="M214" s="76">
        <v>34238.108610937517</v>
      </c>
      <c r="N214" s="76">
        <v>18551.027207031249</v>
      </c>
      <c r="O214" s="76">
        <v>64021.455752015645</v>
      </c>
      <c r="P214" s="76">
        <v>2848.3524322421804</v>
      </c>
      <c r="Q214" s="76">
        <v>30.003764629364017</v>
      </c>
      <c r="R214" s="76">
        <v>10237.293566894519</v>
      </c>
      <c r="S214" s="76">
        <v>68454.812225247064</v>
      </c>
      <c r="T214" s="76">
        <v>24371.647451171884</v>
      </c>
      <c r="U214" s="76">
        <v>12116.44813476562</v>
      </c>
      <c r="V214" s="76">
        <v>105021.04006896843</v>
      </c>
      <c r="W214" s="76">
        <v>5846.7501708984501</v>
      </c>
      <c r="X214" s="76">
        <v>21371.368362125006</v>
      </c>
      <c r="Y214" s="76">
        <v>15285.039046874994</v>
      </c>
      <c r="Z214" s="76">
        <v>413.39008961181639</v>
      </c>
      <c r="AA214" s="76">
        <v>40529.1525234375</v>
      </c>
      <c r="AB214" s="76">
        <v>28834.803185546851</v>
      </c>
      <c r="AC214" s="76">
        <v>42548.581173576786</v>
      </c>
      <c r="AD214" s="76">
        <v>59946.161710937478</v>
      </c>
      <c r="AE214" s="76">
        <v>13071.153968750014</v>
      </c>
      <c r="AF214" s="76">
        <v>16.563623195564514</v>
      </c>
      <c r="AG214" s="76">
        <v>34250.9713671875</v>
      </c>
      <c r="AH214" s="76">
        <v>69061.901336119059</v>
      </c>
      <c r="AI214" s="76">
        <v>15439.159521484375</v>
      </c>
      <c r="AJ214" s="76">
        <v>84.694633300780907</v>
      </c>
      <c r="AK214" s="76">
        <v>3585.3841966985915</v>
      </c>
      <c r="AL214" s="76">
        <v>31800.454917968749</v>
      </c>
      <c r="AM214" s="76">
        <v>32729.083200982925</v>
      </c>
      <c r="AN214" s="76">
        <v>7701.9174804687482</v>
      </c>
      <c r="AO214" s="76">
        <v>58279.64754248051</v>
      </c>
      <c r="AP214" s="76">
        <v>450.87661120605401</v>
      </c>
      <c r="AQ214" s="76">
        <v>69850.320402343714</v>
      </c>
      <c r="AR214" s="76">
        <v>66997.590244890656</v>
      </c>
      <c r="AS214" s="76">
        <v>75865.617527343755</v>
      </c>
      <c r="AT214" s="76">
        <v>18807.949224145712</v>
      </c>
      <c r="AU214" s="76">
        <v>82829.039792968804</v>
      </c>
      <c r="AV214" s="76">
        <v>41691.478269531261</v>
      </c>
      <c r="AW214" s="76">
        <v>5431.3651925137374</v>
      </c>
      <c r="AX214" s="76">
        <v>67661.786835937484</v>
      </c>
      <c r="AY214" s="76">
        <v>66299.970105468892</v>
      </c>
    </row>
    <row r="215" spans="1:51" x14ac:dyDescent="0.25">
      <c r="A215" s="81">
        <v>43686</v>
      </c>
      <c r="B215" s="82">
        <v>22</v>
      </c>
      <c r="C215" s="76">
        <v>48533.101386718794</v>
      </c>
      <c r="D215" s="76">
        <v>52158.800589843755</v>
      </c>
      <c r="E215" s="76">
        <v>30717.554933845753</v>
      </c>
      <c r="F215" s="76">
        <v>90271.489124369909</v>
      </c>
      <c r="G215" s="76">
        <v>44655.274519489147</v>
      </c>
      <c r="H215" s="76">
        <v>6307.8342105650145</v>
      </c>
      <c r="I215" s="76">
        <v>40300.193140601579</v>
      </c>
      <c r="J215" s="76">
        <v>150.52140808105469</v>
      </c>
      <c r="K215" s="76">
        <v>27780.695709015636</v>
      </c>
      <c r="L215" s="76">
        <v>14421.699146280484</v>
      </c>
      <c r="M215" s="76">
        <v>34857.095676171884</v>
      </c>
      <c r="N215" s="76">
        <v>17915.159503906252</v>
      </c>
      <c r="O215" s="76">
        <v>63067.749008140629</v>
      </c>
      <c r="P215" s="76">
        <v>2815.7708957421905</v>
      </c>
      <c r="Q215" s="76">
        <v>29.883770465850837</v>
      </c>
      <c r="R215" s="76">
        <v>10569.876977539063</v>
      </c>
      <c r="S215" s="76">
        <v>69321.242584622072</v>
      </c>
      <c r="T215" s="76">
        <v>22800.459123046876</v>
      </c>
      <c r="U215" s="76">
        <v>11716.960603515632</v>
      </c>
      <c r="V215" s="76">
        <v>104979.53323303095</v>
      </c>
      <c r="W215" s="76">
        <v>5935.6121093750007</v>
      </c>
      <c r="X215" s="76">
        <v>20976.710716312533</v>
      </c>
      <c r="Y215" s="76">
        <v>15634.1505</v>
      </c>
      <c r="Z215" s="76">
        <v>387.18553322753894</v>
      </c>
      <c r="AA215" s="76">
        <v>40613.478763671905</v>
      </c>
      <c r="AB215" s="76">
        <v>26184.984533203115</v>
      </c>
      <c r="AC215" s="76">
        <v>41087.680359331855</v>
      </c>
      <c r="AD215" s="76">
        <v>60703.373929687463</v>
      </c>
      <c r="AE215" s="76">
        <v>12953.393767578145</v>
      </c>
      <c r="AF215" s="76">
        <v>16.563623195564514</v>
      </c>
      <c r="AG215" s="76">
        <v>34400.546124999993</v>
      </c>
      <c r="AH215" s="76">
        <v>70147.82551580666</v>
      </c>
      <c r="AI215" s="76">
        <v>15165.310546875</v>
      </c>
      <c r="AJ215" s="76">
        <v>85.868069580078213</v>
      </c>
      <c r="AK215" s="76">
        <v>3682.3159593939099</v>
      </c>
      <c r="AL215" s="76">
        <v>32220.595552734383</v>
      </c>
      <c r="AM215" s="76">
        <v>32787.819464654749</v>
      </c>
      <c r="AN215" s="76">
        <v>7820.0375976562518</v>
      </c>
      <c r="AO215" s="76">
        <v>57989.035645507807</v>
      </c>
      <c r="AP215" s="76">
        <v>452.07727148437499</v>
      </c>
      <c r="AQ215" s="76">
        <v>65428.641303710989</v>
      </c>
      <c r="AR215" s="76">
        <v>67258.318122906276</v>
      </c>
      <c r="AS215" s="76">
        <v>76024.774996093736</v>
      </c>
      <c r="AT215" s="76">
        <v>18242.29049867695</v>
      </c>
      <c r="AU215" s="76">
        <v>82454.533644531286</v>
      </c>
      <c r="AV215" s="76">
        <v>42104.627539062458</v>
      </c>
      <c r="AW215" s="76">
        <v>5616.0605417886391</v>
      </c>
      <c r="AX215" s="76">
        <v>68936.494155273482</v>
      </c>
      <c r="AY215" s="76">
        <v>61841.027703124913</v>
      </c>
    </row>
    <row r="216" spans="1:51" x14ac:dyDescent="0.25">
      <c r="A216" s="81">
        <v>43686</v>
      </c>
      <c r="B216" s="82">
        <v>23</v>
      </c>
      <c r="C216" s="76">
        <v>44312.765482421819</v>
      </c>
      <c r="D216" s="76">
        <v>49802.558714843763</v>
      </c>
      <c r="E216" s="76">
        <v>28649.137043220726</v>
      </c>
      <c r="F216" s="76">
        <v>82195.290960307437</v>
      </c>
      <c r="G216" s="76">
        <v>42251.95979487984</v>
      </c>
      <c r="H216" s="76">
        <v>6057.2815286431369</v>
      </c>
      <c r="I216" s="76">
        <v>36537.158624296855</v>
      </c>
      <c r="J216" s="76">
        <v>136.59358596801761</v>
      </c>
      <c r="K216" s="76">
        <v>26546.777990218761</v>
      </c>
      <c r="L216" s="76">
        <v>13885.16335175705</v>
      </c>
      <c r="M216" s="76">
        <v>34435.85740351562</v>
      </c>
      <c r="N216" s="76">
        <v>16623.606929687503</v>
      </c>
      <c r="O216" s="76">
        <v>59353.565188718741</v>
      </c>
      <c r="P216" s="76">
        <v>2694.1709621015602</v>
      </c>
      <c r="Q216" s="76">
        <v>30.074257373809807</v>
      </c>
      <c r="R216" s="76">
        <v>10228.029687500011</v>
      </c>
      <c r="S216" s="76">
        <v>66610.963264309612</v>
      </c>
      <c r="T216" s="76">
        <v>20832.901384765642</v>
      </c>
      <c r="U216" s="76">
        <v>10891.47559179688</v>
      </c>
      <c r="V216" s="76">
        <v>98587.163014280886</v>
      </c>
      <c r="W216" s="76">
        <v>5706.9316650390601</v>
      </c>
      <c r="X216" s="76">
        <v>19606.303185640663</v>
      </c>
      <c r="Y216" s="76">
        <v>14984.627933593749</v>
      </c>
      <c r="Z216" s="76">
        <v>383.97876722412116</v>
      </c>
      <c r="AA216" s="76">
        <v>38508.291863281258</v>
      </c>
      <c r="AB216" s="76">
        <v>23329.81702929689</v>
      </c>
      <c r="AC216" s="76">
        <v>37774.100153374049</v>
      </c>
      <c r="AD216" s="76">
        <v>58468.374124999988</v>
      </c>
      <c r="AE216" s="76">
        <v>12893.829337890626</v>
      </c>
      <c r="AF216" s="76">
        <v>16.563623195564514</v>
      </c>
      <c r="AG216" s="76">
        <v>32696.286953125003</v>
      </c>
      <c r="AH216" s="76">
        <v>66878.448718931686</v>
      </c>
      <c r="AI216" s="76">
        <v>13995.055859374999</v>
      </c>
      <c r="AJ216" s="76">
        <v>77.835039306640226</v>
      </c>
      <c r="AK216" s="76">
        <v>3478.2206224798401</v>
      </c>
      <c r="AL216" s="76">
        <v>30773.313179687502</v>
      </c>
      <c r="AM216" s="76">
        <v>31481.357786920398</v>
      </c>
      <c r="AN216" s="76">
        <v>7481.7149902343717</v>
      </c>
      <c r="AO216" s="76">
        <v>55906.315428710957</v>
      </c>
      <c r="AP216" s="76">
        <v>443.88510498046901</v>
      </c>
      <c r="AQ216" s="76">
        <v>60018.981406250059</v>
      </c>
      <c r="AR216" s="76">
        <v>64782.427623859454</v>
      </c>
      <c r="AS216" s="76">
        <v>73017.95326953131</v>
      </c>
      <c r="AT216" s="76">
        <v>17390.483369583206</v>
      </c>
      <c r="AU216" s="76">
        <v>78694.385886718708</v>
      </c>
      <c r="AV216" s="76">
        <v>41029.983636718738</v>
      </c>
      <c r="AW216" s="76">
        <v>5480.7898020788698</v>
      </c>
      <c r="AX216" s="76">
        <v>66852.5300097656</v>
      </c>
      <c r="AY216" s="76">
        <v>57149.248740234478</v>
      </c>
    </row>
    <row r="217" spans="1:51" x14ac:dyDescent="0.25">
      <c r="A217" s="81">
        <v>43686</v>
      </c>
      <c r="B217" s="82">
        <v>24</v>
      </c>
      <c r="C217" s="76">
        <v>39937.48090820315</v>
      </c>
      <c r="D217" s="76">
        <v>45128.486023437479</v>
      </c>
      <c r="E217" s="76">
        <v>25601.856066658263</v>
      </c>
      <c r="F217" s="76">
        <v>73240.337511088714</v>
      </c>
      <c r="G217" s="76">
        <v>37864.268730426717</v>
      </c>
      <c r="H217" s="76">
        <v>6110.9374511587594</v>
      </c>
      <c r="I217" s="76">
        <v>33348.480086054682</v>
      </c>
      <c r="J217" s="76">
        <v>117.46242713928221</v>
      </c>
      <c r="K217" s="76">
        <v>24189.641668765627</v>
      </c>
      <c r="L217" s="76">
        <v>12295.369901311744</v>
      </c>
      <c r="M217" s="76">
        <v>34176.809301562527</v>
      </c>
      <c r="N217" s="76">
        <v>14994.425447265628</v>
      </c>
      <c r="O217" s="76">
        <v>53588.236550734378</v>
      </c>
      <c r="P217" s="76">
        <v>2552.3157802031201</v>
      </c>
      <c r="Q217" s="76">
        <v>29.67611742019653</v>
      </c>
      <c r="R217" s="76">
        <v>9159.5907348632936</v>
      </c>
      <c r="S217" s="76">
        <v>60861.444033840875</v>
      </c>
      <c r="T217" s="76">
        <v>18777.211382812504</v>
      </c>
      <c r="U217" s="76">
        <v>9880.1046562500014</v>
      </c>
      <c r="V217" s="76">
        <v>88718.477717405927</v>
      </c>
      <c r="W217" s="76">
        <v>5366.0005615234504</v>
      </c>
      <c r="X217" s="76">
        <v>17669.785077078144</v>
      </c>
      <c r="Y217" s="76">
        <v>14303.734414062501</v>
      </c>
      <c r="Z217" s="76">
        <v>387.20769074707022</v>
      </c>
      <c r="AA217" s="76">
        <v>34316.243310546917</v>
      </c>
      <c r="AB217" s="76">
        <v>20998.858714843747</v>
      </c>
      <c r="AC217" s="76">
        <v>34106.94640066701</v>
      </c>
      <c r="AD217" s="76">
        <v>52737.941800781242</v>
      </c>
      <c r="AE217" s="76">
        <v>11931.800863281202</v>
      </c>
      <c r="AF217" s="76">
        <v>16.563623195564514</v>
      </c>
      <c r="AG217" s="76">
        <v>29415.741828124996</v>
      </c>
      <c r="AH217" s="76">
        <v>56450.52900018169</v>
      </c>
      <c r="AI217" s="76">
        <v>12891.032275390624</v>
      </c>
      <c r="AJ217" s="76">
        <v>68.160039062500033</v>
      </c>
      <c r="AK217" s="76">
        <v>3631.2962328313979</v>
      </c>
      <c r="AL217" s="76">
        <v>27409.694679687498</v>
      </c>
      <c r="AM217" s="76">
        <v>28146.292661920379</v>
      </c>
      <c r="AN217" s="76">
        <v>6516.9015624999993</v>
      </c>
      <c r="AO217" s="76">
        <v>50734.451975585922</v>
      </c>
      <c r="AP217" s="76">
        <v>401.41979602050793</v>
      </c>
      <c r="AQ217" s="76">
        <v>55280.45682617183</v>
      </c>
      <c r="AR217" s="76">
        <v>59256.265003578068</v>
      </c>
      <c r="AS217" s="76">
        <v>65339.892683593745</v>
      </c>
      <c r="AT217" s="76">
        <v>16570.446669708195</v>
      </c>
      <c r="AU217" s="76">
        <v>70974.961402343717</v>
      </c>
      <c r="AV217" s="76">
        <v>37012.772433593782</v>
      </c>
      <c r="AW217" s="76">
        <v>7302.9395955975315</v>
      </c>
      <c r="AX217" s="76">
        <v>60541.639641113296</v>
      </c>
      <c r="AY217" s="76">
        <v>52127.396371093724</v>
      </c>
    </row>
    <row r="218" spans="1:51" x14ac:dyDescent="0.25">
      <c r="A218" s="81">
        <v>43687</v>
      </c>
      <c r="B218" s="82">
        <v>1</v>
      </c>
      <c r="C218" s="76">
        <v>35662.123214843748</v>
      </c>
      <c r="D218" s="76">
        <v>39752.490527343769</v>
      </c>
      <c r="E218" s="76">
        <v>22396.496818611366</v>
      </c>
      <c r="F218" s="76">
        <v>64439.811393901218</v>
      </c>
      <c r="G218" s="76">
        <v>32536.772259723639</v>
      </c>
      <c r="H218" s="76">
        <v>5879.98762119001</v>
      </c>
      <c r="I218" s="76">
        <v>29789.291562308601</v>
      </c>
      <c r="J218" s="76">
        <v>97.315973281860295</v>
      </c>
      <c r="K218" s="76">
        <v>20988.646960406266</v>
      </c>
      <c r="L218" s="76">
        <v>11764.725318264891</v>
      </c>
      <c r="M218" s="76">
        <v>32003.430669531241</v>
      </c>
      <c r="N218" s="76">
        <v>13585.925509765635</v>
      </c>
      <c r="O218" s="76">
        <v>47112.77115700001</v>
      </c>
      <c r="P218" s="76">
        <v>2477.9238765234381</v>
      </c>
      <c r="Q218" s="76">
        <v>29.55455398559571</v>
      </c>
      <c r="R218" s="76">
        <v>7829.2389770507853</v>
      </c>
      <c r="S218" s="76">
        <v>52684.03975259087</v>
      </c>
      <c r="T218" s="76">
        <v>16886.43539257814</v>
      </c>
      <c r="U218" s="76">
        <v>8902.5377441406436</v>
      </c>
      <c r="V218" s="76">
        <v>76271.014635374653</v>
      </c>
      <c r="W218" s="76">
        <v>5144.7659667968692</v>
      </c>
      <c r="X218" s="76">
        <v>15384.92507665628</v>
      </c>
      <c r="Y218" s="76">
        <v>13984.888816406248</v>
      </c>
      <c r="Z218" s="76">
        <v>380.65806182250975</v>
      </c>
      <c r="AA218" s="76">
        <v>29106.213657226614</v>
      </c>
      <c r="AB218" s="76">
        <v>18885.158675781244</v>
      </c>
      <c r="AC218" s="76">
        <v>30485.956456712469</v>
      </c>
      <c r="AD218" s="76">
        <v>44593.988230468734</v>
      </c>
      <c r="AE218" s="76">
        <v>10801.084001953122</v>
      </c>
      <c r="AF218" s="76">
        <v>16.563623195564514</v>
      </c>
      <c r="AG218" s="76">
        <v>25413.91330859375</v>
      </c>
      <c r="AH218" s="76">
        <v>46318.55304315043</v>
      </c>
      <c r="AI218" s="76">
        <v>11602.754101562499</v>
      </c>
      <c r="AJ218" s="76">
        <v>69.003786621093525</v>
      </c>
      <c r="AK218" s="76">
        <v>3487.8170946478103</v>
      </c>
      <c r="AL218" s="76">
        <v>22972.989552734358</v>
      </c>
      <c r="AM218" s="76">
        <v>24193.459409967239</v>
      </c>
      <c r="AN218" s="76">
        <v>5365.6935058593699</v>
      </c>
      <c r="AO218" s="76">
        <v>44309.34899365234</v>
      </c>
      <c r="AP218" s="76">
        <v>316.75544396972708</v>
      </c>
      <c r="AQ218" s="76">
        <v>50553.290846679694</v>
      </c>
      <c r="AR218" s="76">
        <v>51879.020952124978</v>
      </c>
      <c r="AS218" s="76">
        <v>55827.221333984351</v>
      </c>
      <c r="AT218" s="76">
        <v>15487.454161364469</v>
      </c>
      <c r="AU218" s="76">
        <v>62099.536824218827</v>
      </c>
      <c r="AV218" s="76">
        <v>31850.907667968753</v>
      </c>
      <c r="AW218" s="76">
        <v>7485.3419132168574</v>
      </c>
      <c r="AX218" s="76">
        <v>50829.68808837892</v>
      </c>
      <c r="AY218" s="76">
        <v>47546.46299804694</v>
      </c>
    </row>
    <row r="219" spans="1:51" x14ac:dyDescent="0.25">
      <c r="A219" s="81">
        <v>43687</v>
      </c>
      <c r="B219" s="82">
        <v>2</v>
      </c>
      <c r="C219" s="76">
        <v>32583.998771484363</v>
      </c>
      <c r="D219" s="76">
        <v>34214.894171875036</v>
      </c>
      <c r="E219" s="76">
        <v>19525.526613533289</v>
      </c>
      <c r="F219" s="76">
        <v>57089.476233744936</v>
      </c>
      <c r="G219" s="76">
        <v>27627.487021442343</v>
      </c>
      <c r="H219" s="76">
        <v>5790.5528901900198</v>
      </c>
      <c r="I219" s="76">
        <v>26263.764430910189</v>
      </c>
      <c r="J219" s="76">
        <v>90.1625461578369</v>
      </c>
      <c r="K219" s="76">
        <v>17997.68890707814</v>
      </c>
      <c r="L219" s="76">
        <v>10931.467748389858</v>
      </c>
      <c r="M219" s="76">
        <v>29556.353746546862</v>
      </c>
      <c r="N219" s="76">
        <v>12778.700302734374</v>
      </c>
      <c r="O219" s="76">
        <v>40920.171646953138</v>
      </c>
      <c r="P219" s="76">
        <v>2311.0316917109303</v>
      </c>
      <c r="Q219" s="76">
        <v>29.018703937530521</v>
      </c>
      <c r="R219" s="76">
        <v>6543.3077026367246</v>
      </c>
      <c r="S219" s="76">
        <v>44488.713424465881</v>
      </c>
      <c r="T219" s="76">
        <v>15329.704420898426</v>
      </c>
      <c r="U219" s="76">
        <v>8165.8024560546919</v>
      </c>
      <c r="V219" s="76">
        <v>64742.358994749695</v>
      </c>
      <c r="W219" s="76">
        <v>4665.3992919921902</v>
      </c>
      <c r="X219" s="76">
        <v>14292.144183140645</v>
      </c>
      <c r="Y219" s="76">
        <v>12345.441320312502</v>
      </c>
      <c r="Z219" s="76">
        <v>391.06803701171873</v>
      </c>
      <c r="AA219" s="76">
        <v>24342.383133789088</v>
      </c>
      <c r="AB219" s="76">
        <v>17312.929451171873</v>
      </c>
      <c r="AC219" s="76">
        <v>27800.678576568567</v>
      </c>
      <c r="AD219" s="76">
        <v>37794.812687500002</v>
      </c>
      <c r="AE219" s="76">
        <v>9783.3868515625254</v>
      </c>
      <c r="AF219" s="76">
        <v>16.563623195564514</v>
      </c>
      <c r="AG219" s="76">
        <v>21327.55258203125</v>
      </c>
      <c r="AH219" s="76">
        <v>37006.949359556718</v>
      </c>
      <c r="AI219" s="76">
        <v>10094.576708984376</v>
      </c>
      <c r="AJ219" s="76">
        <v>78.257948974608155</v>
      </c>
      <c r="AK219" s="76">
        <v>3272.78204826109</v>
      </c>
      <c r="AL219" s="76">
        <v>18988.12548242187</v>
      </c>
      <c r="AM219" s="76">
        <v>20525.831919732871</v>
      </c>
      <c r="AN219" s="76">
        <v>4259.4515625000095</v>
      </c>
      <c r="AO219" s="76">
        <v>37962.674665039063</v>
      </c>
      <c r="AP219" s="76">
        <v>193.56552954101497</v>
      </c>
      <c r="AQ219" s="76">
        <v>46009.062185546893</v>
      </c>
      <c r="AR219" s="76">
        <v>44898.784870273397</v>
      </c>
      <c r="AS219" s="76">
        <v>46156.740570312482</v>
      </c>
      <c r="AT219" s="76">
        <v>14234.22158827069</v>
      </c>
      <c r="AU219" s="76">
        <v>53878.524654296911</v>
      </c>
      <c r="AV219" s="76">
        <v>26644.521476562521</v>
      </c>
      <c r="AW219" s="76">
        <v>6717.7052291575583</v>
      </c>
      <c r="AX219" s="76">
        <v>41362.595141601581</v>
      </c>
      <c r="AY219" s="76">
        <v>43699.404275390676</v>
      </c>
    </row>
    <row r="220" spans="1:51" x14ac:dyDescent="0.25">
      <c r="A220" s="81">
        <v>43687</v>
      </c>
      <c r="B220" s="82">
        <v>3</v>
      </c>
      <c r="C220" s="76">
        <v>30542.242453124967</v>
      </c>
      <c r="D220" s="76">
        <v>30378.026015625011</v>
      </c>
      <c r="E220" s="76">
        <v>17414.313000252019</v>
      </c>
      <c r="F220" s="76">
        <v>52068.480042338721</v>
      </c>
      <c r="G220" s="76">
        <v>24862.43744527052</v>
      </c>
      <c r="H220" s="76">
        <v>5679.3145036587521</v>
      </c>
      <c r="I220" s="76">
        <v>24104.979501261754</v>
      </c>
      <c r="J220" s="76">
        <v>80.218471527099709</v>
      </c>
      <c r="K220" s="76">
        <v>16022.252151484381</v>
      </c>
      <c r="L220" s="76">
        <v>10164.163753749233</v>
      </c>
      <c r="M220" s="76">
        <v>28405.694514296883</v>
      </c>
      <c r="N220" s="76">
        <v>12004.844808593749</v>
      </c>
      <c r="O220" s="76">
        <v>37064.291227101581</v>
      </c>
      <c r="P220" s="76">
        <v>2049.1621214765592</v>
      </c>
      <c r="Q220" s="76">
        <v>29.045033454895009</v>
      </c>
      <c r="R220" s="76">
        <v>5653.1314819335994</v>
      </c>
      <c r="S220" s="76">
        <v>38456.774943997123</v>
      </c>
      <c r="T220" s="76">
        <v>14294.537923828135</v>
      </c>
      <c r="U220" s="76">
        <v>7554.1893652343697</v>
      </c>
      <c r="V220" s="76">
        <v>56781.172576780911</v>
      </c>
      <c r="W220" s="76">
        <v>4414.6860351562509</v>
      </c>
      <c r="X220" s="76">
        <v>13285.581748187522</v>
      </c>
      <c r="Y220" s="76">
        <v>11370.5962890625</v>
      </c>
      <c r="Z220" s="76">
        <v>393.37198034667966</v>
      </c>
      <c r="AA220" s="76">
        <v>21133.311702148461</v>
      </c>
      <c r="AB220" s="76">
        <v>16360.566253906241</v>
      </c>
      <c r="AC220" s="76">
        <v>25817.522367957252</v>
      </c>
      <c r="AD220" s="76">
        <v>32740.799265624955</v>
      </c>
      <c r="AE220" s="76">
        <v>8520.566462890627</v>
      </c>
      <c r="AF220" s="76">
        <v>16.563623195564514</v>
      </c>
      <c r="AG220" s="76">
        <v>18195.082878906243</v>
      </c>
      <c r="AH220" s="76">
        <v>32913.080004087977</v>
      </c>
      <c r="AI220" s="76">
        <v>8992.8404296874996</v>
      </c>
      <c r="AJ220" s="76">
        <v>74.75557250976513</v>
      </c>
      <c r="AK220" s="76">
        <v>3092.9954882024963</v>
      </c>
      <c r="AL220" s="76">
        <v>15920.175013671866</v>
      </c>
      <c r="AM220" s="76">
        <v>17499.211789850066</v>
      </c>
      <c r="AN220" s="76">
        <v>3422.3883789062511</v>
      </c>
      <c r="AO220" s="76">
        <v>33341.663649902352</v>
      </c>
      <c r="AP220" s="76">
        <v>187.612091186523</v>
      </c>
      <c r="AQ220" s="76">
        <v>42441.819344726544</v>
      </c>
      <c r="AR220" s="76">
        <v>39770.966089093745</v>
      </c>
      <c r="AS220" s="76">
        <v>39583.886671875</v>
      </c>
      <c r="AT220" s="76">
        <v>13299.626768926953</v>
      </c>
      <c r="AU220" s="76">
        <v>48384.800804687497</v>
      </c>
      <c r="AV220" s="76">
        <v>22954.934789062499</v>
      </c>
      <c r="AW220" s="76">
        <v>4788.7720050154821</v>
      </c>
      <c r="AX220" s="76">
        <v>34805.105722656241</v>
      </c>
      <c r="AY220" s="76">
        <v>40994.990050781184</v>
      </c>
    </row>
    <row r="221" spans="1:51" x14ac:dyDescent="0.25">
      <c r="A221" s="81">
        <v>43687</v>
      </c>
      <c r="B221" s="82">
        <v>4</v>
      </c>
      <c r="C221" s="76">
        <v>29097.201013671856</v>
      </c>
      <c r="D221" s="76">
        <v>27958.937624999999</v>
      </c>
      <c r="E221" s="76">
        <v>16372.487951423896</v>
      </c>
      <c r="F221" s="76">
        <v>49496.677929057434</v>
      </c>
      <c r="G221" s="76">
        <v>23068.880744098675</v>
      </c>
      <c r="H221" s="76">
        <v>5399.2421600650314</v>
      </c>
      <c r="I221" s="76">
        <v>22799.249224546878</v>
      </c>
      <c r="J221" s="76">
        <v>76.35229682922359</v>
      </c>
      <c r="K221" s="76">
        <v>14834.422698406273</v>
      </c>
      <c r="L221" s="76">
        <v>9577.7007455305047</v>
      </c>
      <c r="M221" s="76">
        <v>26910.820676937525</v>
      </c>
      <c r="N221" s="76">
        <v>11703.287796875005</v>
      </c>
      <c r="O221" s="76">
        <v>34845.587950078101</v>
      </c>
      <c r="P221" s="76">
        <v>1967.12973028907</v>
      </c>
      <c r="Q221" s="76">
        <v>28.706023216247548</v>
      </c>
      <c r="R221" s="76">
        <v>5149.3322143554688</v>
      </c>
      <c r="S221" s="76">
        <v>34504.953877590873</v>
      </c>
      <c r="T221" s="76">
        <v>14132.818361328127</v>
      </c>
      <c r="U221" s="76">
        <v>7222.8679218749903</v>
      </c>
      <c r="V221" s="76">
        <v>51180.182713499678</v>
      </c>
      <c r="W221" s="76">
        <v>4151.4824462890592</v>
      </c>
      <c r="X221" s="76">
        <v>12872.146786062458</v>
      </c>
      <c r="Y221" s="76">
        <v>10562.383562500001</v>
      </c>
      <c r="Z221" s="76">
        <v>402.21440166015617</v>
      </c>
      <c r="AA221" s="76">
        <v>19119.446967773394</v>
      </c>
      <c r="AB221" s="76">
        <v>15858.389205078151</v>
      </c>
      <c r="AC221" s="76">
        <v>24704.72634295412</v>
      </c>
      <c r="AD221" s="76">
        <v>30071.242691406256</v>
      </c>
      <c r="AE221" s="76">
        <v>7905.7937695312576</v>
      </c>
      <c r="AF221" s="76">
        <v>16.563623195564514</v>
      </c>
      <c r="AG221" s="76">
        <v>16536.105992187488</v>
      </c>
      <c r="AH221" s="76">
        <v>28822.199105650398</v>
      </c>
      <c r="AI221" s="76">
        <v>8460.9425292968754</v>
      </c>
      <c r="AJ221" s="76">
        <v>69.393536621094086</v>
      </c>
      <c r="AK221" s="76">
        <v>2998.9909227728085</v>
      </c>
      <c r="AL221" s="76">
        <v>14086.042747070311</v>
      </c>
      <c r="AM221" s="76">
        <v>16445.261123834454</v>
      </c>
      <c r="AN221" s="76">
        <v>2931.8503417968823</v>
      </c>
      <c r="AO221" s="76">
        <v>30878.502498535159</v>
      </c>
      <c r="AP221" s="76">
        <v>193.29227624511799</v>
      </c>
      <c r="AQ221" s="76">
        <v>40424.512825195321</v>
      </c>
      <c r="AR221" s="76">
        <v>36640.326424453116</v>
      </c>
      <c r="AS221" s="76">
        <v>35784.871134765621</v>
      </c>
      <c r="AT221" s="76">
        <v>12981.289117239448</v>
      </c>
      <c r="AU221" s="76">
        <v>45124.317814453134</v>
      </c>
      <c r="AV221" s="76">
        <v>20942.296679687512</v>
      </c>
      <c r="AW221" s="76">
        <v>5296.9482915742465</v>
      </c>
      <c r="AX221" s="76">
        <v>31144.937662353521</v>
      </c>
      <c r="AY221" s="76">
        <v>39527.39907226566</v>
      </c>
    </row>
    <row r="222" spans="1:51" x14ac:dyDescent="0.25">
      <c r="A222" s="81">
        <v>43687</v>
      </c>
      <c r="B222" s="82">
        <v>5</v>
      </c>
      <c r="C222" s="76">
        <v>28932.376507812507</v>
      </c>
      <c r="D222" s="76">
        <v>27052.27666406253</v>
      </c>
      <c r="E222" s="76">
        <v>15827.162922127014</v>
      </c>
      <c r="F222" s="76">
        <v>48526.371991557418</v>
      </c>
      <c r="G222" s="76">
        <v>22121.918921832985</v>
      </c>
      <c r="H222" s="76">
        <v>5886.1807324400197</v>
      </c>
      <c r="I222" s="76">
        <v>22150.689113023451</v>
      </c>
      <c r="J222" s="76">
        <v>74.323114395141602</v>
      </c>
      <c r="K222" s="76">
        <v>14245.470507914049</v>
      </c>
      <c r="L222" s="76">
        <v>9246.0268869132906</v>
      </c>
      <c r="M222" s="76">
        <v>26625.986222718711</v>
      </c>
      <c r="N222" s="76">
        <v>11461.021242187504</v>
      </c>
      <c r="O222" s="76">
        <v>33884.365492648438</v>
      </c>
      <c r="P222" s="76">
        <v>1962.5973397187504</v>
      </c>
      <c r="Q222" s="76">
        <v>29.010136604309093</v>
      </c>
      <c r="R222" s="76">
        <v>4838.2934448242186</v>
      </c>
      <c r="S222" s="76">
        <v>32722.461189114332</v>
      </c>
      <c r="T222" s="76">
        <v>13844.286319335928</v>
      </c>
      <c r="U222" s="76">
        <v>7087.4230605468811</v>
      </c>
      <c r="V222" s="76">
        <v>49221.813631468431</v>
      </c>
      <c r="W222" s="76">
        <v>4032.0583251953203</v>
      </c>
      <c r="X222" s="76">
        <v>12771.457514718722</v>
      </c>
      <c r="Y222" s="76">
        <v>10269.243679687499</v>
      </c>
      <c r="Z222" s="76">
        <v>385.89251867675773</v>
      </c>
      <c r="AA222" s="76">
        <v>17918.438195312505</v>
      </c>
      <c r="AB222" s="76">
        <v>15525.252420898429</v>
      </c>
      <c r="AC222" s="76">
        <v>24169.291727979427</v>
      </c>
      <c r="AD222" s="76">
        <v>28574.913085937518</v>
      </c>
      <c r="AE222" s="76">
        <v>7795.7999218749983</v>
      </c>
      <c r="AF222" s="76">
        <v>16.563623195564514</v>
      </c>
      <c r="AG222" s="76">
        <v>15782.378656249997</v>
      </c>
      <c r="AH222" s="76">
        <v>28428.158457212954</v>
      </c>
      <c r="AI222" s="76">
        <v>8205.107421875</v>
      </c>
      <c r="AJ222" s="76">
        <v>80.644543945311852</v>
      </c>
      <c r="AK222" s="76">
        <v>3044.3109789251525</v>
      </c>
      <c r="AL222" s="76">
        <v>13207.418328125021</v>
      </c>
      <c r="AM222" s="76">
        <v>15566.205609185999</v>
      </c>
      <c r="AN222" s="76">
        <v>2742.1949218750015</v>
      </c>
      <c r="AO222" s="76">
        <v>29416.783737792979</v>
      </c>
      <c r="AP222" s="76">
        <v>181.72197717285201</v>
      </c>
      <c r="AQ222" s="76">
        <v>39160.872254882859</v>
      </c>
      <c r="AR222" s="76">
        <v>35113.776058710893</v>
      </c>
      <c r="AS222" s="76">
        <v>33710.018789062538</v>
      </c>
      <c r="AT222" s="76">
        <v>12921.570600864459</v>
      </c>
      <c r="AU222" s="76">
        <v>43138.21361328123</v>
      </c>
      <c r="AV222" s="76">
        <v>19815.772652343738</v>
      </c>
      <c r="AW222" s="76">
        <v>3300.0550094697537</v>
      </c>
      <c r="AX222" s="76">
        <v>29125.826217041023</v>
      </c>
      <c r="AY222" s="76">
        <v>38834.670033203111</v>
      </c>
    </row>
    <row r="223" spans="1:51" x14ac:dyDescent="0.25">
      <c r="A223" s="81">
        <v>43687</v>
      </c>
      <c r="B223" s="82">
        <v>6</v>
      </c>
      <c r="C223" s="76">
        <v>28652.61418945311</v>
      </c>
      <c r="D223" s="76">
        <v>26934.087773437532</v>
      </c>
      <c r="E223" s="76">
        <v>15652.561633064528</v>
      </c>
      <c r="F223" s="76">
        <v>48603.808616557442</v>
      </c>
      <c r="G223" s="76">
        <v>21568.639244098616</v>
      </c>
      <c r="H223" s="76">
        <v>5859.6360782993843</v>
      </c>
      <c r="I223" s="76">
        <v>22275.316071601574</v>
      </c>
      <c r="J223" s="76">
        <v>72.707128524780302</v>
      </c>
      <c r="K223" s="76">
        <v>14037.680133007818</v>
      </c>
      <c r="L223" s="76">
        <v>9479.4345541945568</v>
      </c>
      <c r="M223" s="76">
        <v>25527.521623437515</v>
      </c>
      <c r="N223" s="76">
        <v>11103.171578125011</v>
      </c>
      <c r="O223" s="76">
        <v>33758.682878187501</v>
      </c>
      <c r="P223" s="76">
        <v>2040.9521754921798</v>
      </c>
      <c r="Q223" s="76">
        <v>29.230158805847172</v>
      </c>
      <c r="R223" s="76">
        <v>4725.2263793945313</v>
      </c>
      <c r="S223" s="76">
        <v>32145.734402004935</v>
      </c>
      <c r="T223" s="76">
        <v>14014.74965722657</v>
      </c>
      <c r="U223" s="76">
        <v>7147.9517187500005</v>
      </c>
      <c r="V223" s="76">
        <v>48245.348604124651</v>
      </c>
      <c r="W223" s="76">
        <v>3704.31274414062</v>
      </c>
      <c r="X223" s="76">
        <v>12810.349139421878</v>
      </c>
      <c r="Y223" s="76">
        <v>10138.655105468752</v>
      </c>
      <c r="Z223" s="76">
        <v>390.77665516357416</v>
      </c>
      <c r="AA223" s="76">
        <v>18170.072845703111</v>
      </c>
      <c r="AB223" s="76">
        <v>15460.714495117183</v>
      </c>
      <c r="AC223" s="76">
        <v>24059.986657570498</v>
      </c>
      <c r="AD223" s="76">
        <v>28093.376035156227</v>
      </c>
      <c r="AE223" s="76">
        <v>7459.6902509765523</v>
      </c>
      <c r="AF223" s="76">
        <v>16.563623195564514</v>
      </c>
      <c r="AG223" s="76">
        <v>15609.692078125001</v>
      </c>
      <c r="AH223" s="76">
        <v>28526.356418150463</v>
      </c>
      <c r="AI223" s="76">
        <v>8156.4148925781255</v>
      </c>
      <c r="AJ223" s="76">
        <v>71.493724365234669</v>
      </c>
      <c r="AK223" s="76">
        <v>3179.5809008001529</v>
      </c>
      <c r="AL223" s="76">
        <v>12842.340317382808</v>
      </c>
      <c r="AM223" s="76">
        <v>15624.028488092245</v>
      </c>
      <c r="AN223" s="76">
        <v>2673.0919921875002</v>
      </c>
      <c r="AO223" s="76">
        <v>28972.486298339842</v>
      </c>
      <c r="AP223" s="76">
        <v>196.98366394043001</v>
      </c>
      <c r="AQ223" s="76">
        <v>38777.491234375033</v>
      </c>
      <c r="AR223" s="76">
        <v>34375.76696729687</v>
      </c>
      <c r="AS223" s="76">
        <v>33575.63512890628</v>
      </c>
      <c r="AT223" s="76">
        <v>12835.193993989458</v>
      </c>
      <c r="AU223" s="76">
        <v>42496.544132812487</v>
      </c>
      <c r="AV223" s="76">
        <v>19325.437535156252</v>
      </c>
      <c r="AW223" s="76">
        <v>2273.8524006637572</v>
      </c>
      <c r="AX223" s="76">
        <v>28761.514694824218</v>
      </c>
      <c r="AY223" s="76">
        <v>38939.133685546934</v>
      </c>
    </row>
    <row r="224" spans="1:51" x14ac:dyDescent="0.25">
      <c r="A224" s="81">
        <v>43687</v>
      </c>
      <c r="B224" s="82">
        <v>7</v>
      </c>
      <c r="C224" s="76">
        <v>29772.433019531243</v>
      </c>
      <c r="D224" s="76">
        <v>27763.710875000015</v>
      </c>
      <c r="E224" s="76">
        <v>16188.068761970771</v>
      </c>
      <c r="F224" s="76">
        <v>50300.874296244961</v>
      </c>
      <c r="G224" s="76">
        <v>22411.869687458009</v>
      </c>
      <c r="H224" s="76">
        <v>5512.1155416275251</v>
      </c>
      <c r="I224" s="76">
        <v>22955.290713546885</v>
      </c>
      <c r="J224" s="76">
        <v>81.370780944824304</v>
      </c>
      <c r="K224" s="76">
        <v>14187.139841406251</v>
      </c>
      <c r="L224" s="76">
        <v>9853.4091128976816</v>
      </c>
      <c r="M224" s="76">
        <v>25688.293763437519</v>
      </c>
      <c r="N224" s="76">
        <v>11361.224013671872</v>
      </c>
      <c r="O224" s="76">
        <v>34694.654332140621</v>
      </c>
      <c r="P224" s="76">
        <v>2233.2365282421988</v>
      </c>
      <c r="Q224" s="76">
        <v>28.901512622833263</v>
      </c>
      <c r="R224" s="76">
        <v>4792.3997924804689</v>
      </c>
      <c r="S224" s="76">
        <v>33104.676764309646</v>
      </c>
      <c r="T224" s="76">
        <v>14103.702351562482</v>
      </c>
      <c r="U224" s="76">
        <v>7244.8725957031193</v>
      </c>
      <c r="V224" s="76">
        <v>49712.167904905924</v>
      </c>
      <c r="W224" s="76">
        <v>3798.6495605468808</v>
      </c>
      <c r="X224" s="76">
        <v>12358.177284343763</v>
      </c>
      <c r="Y224" s="76">
        <v>10649.93844140625</v>
      </c>
      <c r="Z224" s="76">
        <v>396.65675511474603</v>
      </c>
      <c r="AA224" s="76">
        <v>19189.802903320302</v>
      </c>
      <c r="AB224" s="76">
        <v>15856.328814453122</v>
      </c>
      <c r="AC224" s="76">
        <v>24711.024963694716</v>
      </c>
      <c r="AD224" s="76">
        <v>28854.844214843739</v>
      </c>
      <c r="AE224" s="76">
        <v>7601.015816406245</v>
      </c>
      <c r="AF224" s="76">
        <v>16.563623195564514</v>
      </c>
      <c r="AG224" s="76">
        <v>16388.166871093752</v>
      </c>
      <c r="AH224" s="76">
        <v>29312.100457212939</v>
      </c>
      <c r="AI224" s="76">
        <v>8495.0250976562511</v>
      </c>
      <c r="AJ224" s="76">
        <v>71.342443847656966</v>
      </c>
      <c r="AK224" s="76">
        <v>3139.9608934759331</v>
      </c>
      <c r="AL224" s="76">
        <v>13280.405946289053</v>
      </c>
      <c r="AM224" s="76">
        <v>16415.775366021902</v>
      </c>
      <c r="AN224" s="76">
        <v>2790.5201171874887</v>
      </c>
      <c r="AO224" s="76">
        <v>29992.120972656292</v>
      </c>
      <c r="AP224" s="76">
        <v>234.45633007812498</v>
      </c>
      <c r="AQ224" s="76">
        <v>39724.584418945262</v>
      </c>
      <c r="AR224" s="76">
        <v>34825.871006234345</v>
      </c>
      <c r="AS224" s="76">
        <v>34807.461642578128</v>
      </c>
      <c r="AT224" s="76">
        <v>13079.772906880075</v>
      </c>
      <c r="AU224" s="76">
        <v>43312.385150390619</v>
      </c>
      <c r="AV224" s="76">
        <v>19797.692624999974</v>
      </c>
      <c r="AW224" s="76">
        <v>2327.9772214700315</v>
      </c>
      <c r="AX224" s="76">
        <v>29896.544392089847</v>
      </c>
      <c r="AY224" s="76">
        <v>39795.579828124966</v>
      </c>
    </row>
    <row r="225" spans="1:51" x14ac:dyDescent="0.25">
      <c r="A225" s="81">
        <v>43687</v>
      </c>
      <c r="B225" s="82">
        <v>8</v>
      </c>
      <c r="C225" s="76">
        <v>31267.742566406236</v>
      </c>
      <c r="D225" s="76">
        <v>29079.696531249992</v>
      </c>
      <c r="E225" s="76">
        <v>16914.659621345785</v>
      </c>
      <c r="F225" s="76">
        <v>54475.80063608873</v>
      </c>
      <c r="G225" s="76">
        <v>23881.222701380182</v>
      </c>
      <c r="H225" s="76">
        <v>5431.0270144869037</v>
      </c>
      <c r="I225" s="76">
        <v>25444.716141546858</v>
      </c>
      <c r="J225" s="76">
        <v>93.390596389770508</v>
      </c>
      <c r="K225" s="76">
        <v>15324.101113234376</v>
      </c>
      <c r="L225" s="76">
        <v>10322.016385639858</v>
      </c>
      <c r="M225" s="76">
        <v>25299.936043750029</v>
      </c>
      <c r="N225" s="76">
        <v>11541.040429687502</v>
      </c>
      <c r="O225" s="76">
        <v>38147.100641328128</v>
      </c>
      <c r="P225" s="76">
        <v>2275.1795886906243</v>
      </c>
      <c r="Q225" s="76">
        <v>28.735076427459713</v>
      </c>
      <c r="R225" s="76">
        <v>4876.9921508789066</v>
      </c>
      <c r="S225" s="76">
        <v>34035.978668606476</v>
      </c>
      <c r="T225" s="76">
        <v>13867.250178710934</v>
      </c>
      <c r="U225" s="76">
        <v>7139.5820654296895</v>
      </c>
      <c r="V225" s="76">
        <v>52925.848644312173</v>
      </c>
      <c r="W225" s="76">
        <v>3796.9595214843694</v>
      </c>
      <c r="X225" s="76">
        <v>12640.690112967748</v>
      </c>
      <c r="Y225" s="76">
        <v>10684.807542968751</v>
      </c>
      <c r="Z225" s="76">
        <v>376.85543214111334</v>
      </c>
      <c r="AA225" s="76">
        <v>20408.232212890616</v>
      </c>
      <c r="AB225" s="76">
        <v>17660.271007812476</v>
      </c>
      <c r="AC225" s="76">
        <v>25850.873827810006</v>
      </c>
      <c r="AD225" s="76">
        <v>30326.061761718775</v>
      </c>
      <c r="AE225" s="76">
        <v>7809.3207177734657</v>
      </c>
      <c r="AF225" s="76">
        <v>16.563623195564514</v>
      </c>
      <c r="AG225" s="76">
        <v>17539.844222656244</v>
      </c>
      <c r="AH225" s="76">
        <v>29703.624183775435</v>
      </c>
      <c r="AI225" s="76">
        <v>8842.8555664062478</v>
      </c>
      <c r="AJ225" s="76">
        <v>84.370876953124963</v>
      </c>
      <c r="AK225" s="76">
        <v>3250.3748151981004</v>
      </c>
      <c r="AL225" s="76">
        <v>13928.522146484373</v>
      </c>
      <c r="AM225" s="76">
        <v>16782.445696100058</v>
      </c>
      <c r="AN225" s="76">
        <v>3144.4201171874975</v>
      </c>
      <c r="AO225" s="76">
        <v>31394.980268554671</v>
      </c>
      <c r="AP225" s="76">
        <v>230.98372666642425</v>
      </c>
      <c r="AQ225" s="76">
        <v>42881.590644531243</v>
      </c>
      <c r="AR225" s="76">
        <v>36666.237104476539</v>
      </c>
      <c r="AS225" s="76">
        <v>37142.724933593752</v>
      </c>
      <c r="AT225" s="76">
        <v>13209.633932645709</v>
      </c>
      <c r="AU225" s="76">
        <v>46721.71566015626</v>
      </c>
      <c r="AV225" s="76">
        <v>19928.909714843732</v>
      </c>
      <c r="AW225" s="76">
        <v>2284.0523050927745</v>
      </c>
      <c r="AX225" s="76">
        <v>30668.732790527341</v>
      </c>
      <c r="AY225" s="76">
        <v>42383.870734374985</v>
      </c>
    </row>
    <row r="226" spans="1:51" x14ac:dyDescent="0.25">
      <c r="A226" s="81">
        <v>43687</v>
      </c>
      <c r="B226" s="82">
        <v>9</v>
      </c>
      <c r="C226" s="76">
        <v>34730.09692187504</v>
      </c>
      <c r="D226" s="76">
        <v>33887.537269531269</v>
      </c>
      <c r="E226" s="76">
        <v>19276.245373298887</v>
      </c>
      <c r="F226" s="76">
        <v>62240.82129233874</v>
      </c>
      <c r="G226" s="76">
        <v>29068.363165780152</v>
      </c>
      <c r="H226" s="76">
        <v>6345.5770001587762</v>
      </c>
      <c r="I226" s="76">
        <v>30105.068934648443</v>
      </c>
      <c r="J226" s="76">
        <v>101.89324378967291</v>
      </c>
      <c r="K226" s="76">
        <v>17924.000556984374</v>
      </c>
      <c r="L226" s="76">
        <v>11553.645552842989</v>
      </c>
      <c r="M226" s="76">
        <v>28602.91838164064</v>
      </c>
      <c r="N226" s="76">
        <v>12624.004830078131</v>
      </c>
      <c r="O226" s="76">
        <v>45073.749722968758</v>
      </c>
      <c r="P226" s="76">
        <v>2482.1084599412552</v>
      </c>
      <c r="Q226" s="76">
        <v>29.145960330963131</v>
      </c>
      <c r="R226" s="76">
        <v>5556.6802124023407</v>
      </c>
      <c r="S226" s="76">
        <v>39061.662920559604</v>
      </c>
      <c r="T226" s="76">
        <v>14897.93613378908</v>
      </c>
      <c r="U226" s="76">
        <v>7689.5005341796887</v>
      </c>
      <c r="V226" s="76">
        <v>61239.443083843369</v>
      </c>
      <c r="W226" s="76">
        <v>4216.6741210937507</v>
      </c>
      <c r="X226" s="76">
        <v>13563.99480811281</v>
      </c>
      <c r="Y226" s="76">
        <v>12488.258441406246</v>
      </c>
      <c r="Z226" s="76">
        <v>407.11555955200191</v>
      </c>
      <c r="AA226" s="76">
        <v>23347.242201171899</v>
      </c>
      <c r="AB226" s="76">
        <v>20500.728085937481</v>
      </c>
      <c r="AC226" s="76">
        <v>28713.347845136999</v>
      </c>
      <c r="AD226" s="76">
        <v>34840.709695312493</v>
      </c>
      <c r="AE226" s="76">
        <v>8777.9904296875175</v>
      </c>
      <c r="AF226" s="76">
        <v>16.563623195564514</v>
      </c>
      <c r="AG226" s="76">
        <v>20565.978914062493</v>
      </c>
      <c r="AH226" s="76">
        <v>34063.134992369145</v>
      </c>
      <c r="AI226" s="76">
        <v>10017.530078124999</v>
      </c>
      <c r="AJ226" s="76">
        <v>122.43570312499989</v>
      </c>
      <c r="AK226" s="76">
        <v>3427.2848047663683</v>
      </c>
      <c r="AL226" s="76">
        <v>15514.387926757814</v>
      </c>
      <c r="AM226" s="76">
        <v>19106.478695123515</v>
      </c>
      <c r="AN226" s="76">
        <v>3757.752343750004</v>
      </c>
      <c r="AO226" s="76">
        <v>35538.862082519532</v>
      </c>
      <c r="AP226" s="76">
        <v>659.80945210976415</v>
      </c>
      <c r="AQ226" s="76">
        <v>48652.930503906238</v>
      </c>
      <c r="AR226" s="76">
        <v>42891.758129218782</v>
      </c>
      <c r="AS226" s="76">
        <v>42208.370089843753</v>
      </c>
      <c r="AT226" s="76">
        <v>13784.651283348829</v>
      </c>
      <c r="AU226" s="76">
        <v>54140.420054687507</v>
      </c>
      <c r="AV226" s="76">
        <v>22599.726781249992</v>
      </c>
      <c r="AW226" s="76">
        <v>2424.4198798483212</v>
      </c>
      <c r="AX226" s="76">
        <v>35158.769707031242</v>
      </c>
      <c r="AY226" s="76">
        <v>47969.369199218752</v>
      </c>
    </row>
    <row r="227" spans="1:51" x14ac:dyDescent="0.25">
      <c r="A227" s="81">
        <v>43687</v>
      </c>
      <c r="B227" s="82">
        <v>10</v>
      </c>
      <c r="C227" s="76">
        <v>38262.710808593722</v>
      </c>
      <c r="D227" s="76">
        <v>38622.231906250003</v>
      </c>
      <c r="E227" s="76">
        <v>21549.167687752022</v>
      </c>
      <c r="F227" s="76">
        <v>69590.410007182494</v>
      </c>
      <c r="G227" s="76">
        <v>34241.61921687569</v>
      </c>
      <c r="H227" s="76">
        <v>7206.962222518132</v>
      </c>
      <c r="I227" s="76">
        <v>35310.404079664055</v>
      </c>
      <c r="J227" s="76">
        <v>101.04703330993659</v>
      </c>
      <c r="K227" s="76">
        <v>20744.123049046862</v>
      </c>
      <c r="L227" s="76">
        <v>12185.782241124223</v>
      </c>
      <c r="M227" s="76">
        <v>32035.246141406235</v>
      </c>
      <c r="N227" s="76">
        <v>13662.304560546869</v>
      </c>
      <c r="O227" s="76">
        <v>53393.481235250001</v>
      </c>
      <c r="P227" s="76">
        <v>2989.5296731800699</v>
      </c>
      <c r="Q227" s="76">
        <v>28.514613151550289</v>
      </c>
      <c r="R227" s="76">
        <v>6282.7806640625085</v>
      </c>
      <c r="S227" s="76">
        <v>45385.074045559639</v>
      </c>
      <c r="T227" s="76">
        <v>16421.394476562484</v>
      </c>
      <c r="U227" s="76">
        <v>8228.498005859381</v>
      </c>
      <c r="V227" s="76">
        <v>69293.336249062049</v>
      </c>
      <c r="W227" s="76">
        <v>4940.1836669921886</v>
      </c>
      <c r="X227" s="76">
        <v>16086.733370112077</v>
      </c>
      <c r="Y227" s="76">
        <v>13031.988687499999</v>
      </c>
      <c r="Z227" s="76">
        <v>393.94051399536141</v>
      </c>
      <c r="AA227" s="76">
        <v>27223.086940429686</v>
      </c>
      <c r="AB227" s="76">
        <v>23295.883662109358</v>
      </c>
      <c r="AC227" s="76">
        <v>31439.023554988387</v>
      </c>
      <c r="AD227" s="76">
        <v>39776.290535156215</v>
      </c>
      <c r="AE227" s="76">
        <v>9555.8418828124868</v>
      </c>
      <c r="AF227" s="76">
        <v>16.563623195564514</v>
      </c>
      <c r="AG227" s="76">
        <v>20506.78735546875</v>
      </c>
      <c r="AH227" s="76">
        <v>40973.324363462933</v>
      </c>
      <c r="AI227" s="76">
        <v>11110.950634765624</v>
      </c>
      <c r="AJ227" s="76">
        <v>136.48190625000112</v>
      </c>
      <c r="AK227" s="76">
        <v>3883.4062610577212</v>
      </c>
      <c r="AL227" s="76">
        <v>18271.407105468756</v>
      </c>
      <c r="AM227" s="76">
        <v>21968.44101348289</v>
      </c>
      <c r="AN227" s="76">
        <v>4511.5682128906319</v>
      </c>
      <c r="AO227" s="76">
        <v>40760.710300292973</v>
      </c>
      <c r="AP227" s="76">
        <v>755.31369095214723</v>
      </c>
      <c r="AQ227" s="76">
        <v>55973.130946289028</v>
      </c>
      <c r="AR227" s="76">
        <v>52198.576030468816</v>
      </c>
      <c r="AS227" s="76">
        <v>49523.227679687508</v>
      </c>
      <c r="AT227" s="76">
        <v>14732.275264770702</v>
      </c>
      <c r="AU227" s="76">
        <v>61534.518386718715</v>
      </c>
      <c r="AV227" s="76">
        <v>26370.034941406229</v>
      </c>
      <c r="AW227" s="76">
        <v>2888.7447219947871</v>
      </c>
      <c r="AX227" s="76">
        <v>41378.160441894535</v>
      </c>
      <c r="AY227" s="76">
        <v>53036.174199218862</v>
      </c>
    </row>
    <row r="228" spans="1:51" x14ac:dyDescent="0.25">
      <c r="A228" s="81">
        <v>43687</v>
      </c>
      <c r="B228" s="82">
        <v>11</v>
      </c>
      <c r="C228" s="76">
        <v>39881.526855468794</v>
      </c>
      <c r="D228" s="76">
        <v>41214.297726562494</v>
      </c>
      <c r="E228" s="76">
        <v>22205.884240486394</v>
      </c>
      <c r="F228" s="76">
        <v>72997.71932358887</v>
      </c>
      <c r="G228" s="76">
        <v>36135.054079663809</v>
      </c>
      <c r="H228" s="76">
        <v>7192.5432776118851</v>
      </c>
      <c r="I228" s="76">
        <v>39459.379200210926</v>
      </c>
      <c r="J228" s="76">
        <v>101.64752006530759</v>
      </c>
      <c r="K228" s="76">
        <v>22195.608200265615</v>
      </c>
      <c r="L228" s="76">
        <v>12176.405105772672</v>
      </c>
      <c r="M228" s="76">
        <v>32776.277496093746</v>
      </c>
      <c r="N228" s="76">
        <v>14375.046873046866</v>
      </c>
      <c r="O228" s="76">
        <v>59541.929279953132</v>
      </c>
      <c r="P228" s="76">
        <v>3015.688747256715</v>
      </c>
      <c r="Q228" s="76">
        <v>28.899807453155518</v>
      </c>
      <c r="R228" s="76">
        <v>6845.584179687492</v>
      </c>
      <c r="S228" s="76">
        <v>49060.351736965873</v>
      </c>
      <c r="T228" s="76">
        <v>18209.087255859362</v>
      </c>
      <c r="U228" s="76">
        <v>8178.4679277343812</v>
      </c>
      <c r="V228" s="76">
        <v>72776.271991468398</v>
      </c>
      <c r="W228" s="76">
        <v>4974.1060546875005</v>
      </c>
      <c r="X228" s="76">
        <v>17337.338941796897</v>
      </c>
      <c r="Y228" s="76">
        <v>13078.238277343751</v>
      </c>
      <c r="Z228" s="76">
        <v>377.39964299316409</v>
      </c>
      <c r="AA228" s="76">
        <v>29496.978734375029</v>
      </c>
      <c r="AB228" s="76">
        <v>24647.93399804689</v>
      </c>
      <c r="AC228" s="76">
        <v>32555.558856017829</v>
      </c>
      <c r="AD228" s="76">
        <v>41997.210886718778</v>
      </c>
      <c r="AE228" s="76">
        <v>10049.226519531283</v>
      </c>
      <c r="AF228" s="76">
        <v>16.563623195564514</v>
      </c>
      <c r="AG228" s="76">
        <v>19473.333179687506</v>
      </c>
      <c r="AH228" s="76">
        <v>45071.369550962918</v>
      </c>
      <c r="AI228" s="76">
        <v>11746.959765624999</v>
      </c>
      <c r="AJ228" s="76">
        <v>137.38049926757714</v>
      </c>
      <c r="AK228" s="76">
        <v>4097.8592040374569</v>
      </c>
      <c r="AL228" s="76">
        <v>20301.95280664062</v>
      </c>
      <c r="AM228" s="76">
        <v>23735.546673639106</v>
      </c>
      <c r="AN228" s="76">
        <v>5043.6492675781392</v>
      </c>
      <c r="AO228" s="76">
        <v>43363.529697753918</v>
      </c>
      <c r="AP228" s="76">
        <v>714.32984416259842</v>
      </c>
      <c r="AQ228" s="76">
        <v>61656.868599609348</v>
      </c>
      <c r="AR228" s="76">
        <v>56980.504822070376</v>
      </c>
      <c r="AS228" s="76">
        <v>53811.396738281263</v>
      </c>
      <c r="AT228" s="76">
        <v>15222.534931489468</v>
      </c>
      <c r="AU228" s="76">
        <v>65180.021128906243</v>
      </c>
      <c r="AV228" s="76">
        <v>28505.46269531245</v>
      </c>
      <c r="AW228" s="76">
        <v>3281.9533928494211</v>
      </c>
      <c r="AX228" s="76">
        <v>44897.93212402342</v>
      </c>
      <c r="AY228" s="76">
        <v>55699.819630859434</v>
      </c>
    </row>
    <row r="229" spans="1:51" x14ac:dyDescent="0.25">
      <c r="A229" s="81">
        <v>43687</v>
      </c>
      <c r="B229" s="82">
        <v>12</v>
      </c>
      <c r="C229" s="76">
        <v>39980.615851562485</v>
      </c>
      <c r="D229" s="76">
        <v>41739.47001953124</v>
      </c>
      <c r="E229" s="76">
        <v>22079.609719002019</v>
      </c>
      <c r="F229" s="76">
        <v>72504.058655620043</v>
      </c>
      <c r="G229" s="76">
        <v>35166.984461350257</v>
      </c>
      <c r="H229" s="76">
        <v>7234.6444487056506</v>
      </c>
      <c r="I229" s="76">
        <v>40776.060197898376</v>
      </c>
      <c r="J229" s="76">
        <v>92.851045608520494</v>
      </c>
      <c r="K229" s="76">
        <v>22512.745374421862</v>
      </c>
      <c r="L229" s="76">
        <v>12121.202125975822</v>
      </c>
      <c r="M229" s="76">
        <v>33069.385899218731</v>
      </c>
      <c r="N229" s="76">
        <v>14319.783714843747</v>
      </c>
      <c r="O229" s="76">
        <v>59852.299278093742</v>
      </c>
      <c r="P229" s="76">
        <v>3100.9200400717782</v>
      </c>
      <c r="Q229" s="76">
        <v>28.431379318237301</v>
      </c>
      <c r="R229" s="76">
        <v>6680.2961181640603</v>
      </c>
      <c r="S229" s="76">
        <v>49410.55804751275</v>
      </c>
      <c r="T229" s="76">
        <v>18917.10002539062</v>
      </c>
      <c r="U229" s="76">
        <v>8329.8764394531299</v>
      </c>
      <c r="V229" s="76">
        <v>72403.374322780917</v>
      </c>
      <c r="W229" s="76">
        <v>5084.436206054691</v>
      </c>
      <c r="X229" s="76">
        <v>17612.98797410445</v>
      </c>
      <c r="Y229" s="76">
        <v>12678.125046875</v>
      </c>
      <c r="Z229" s="76">
        <v>381.08592902221676</v>
      </c>
      <c r="AA229" s="76">
        <v>30162.966642578089</v>
      </c>
      <c r="AB229" s="76">
        <v>24961.980423828121</v>
      </c>
      <c r="AC229" s="76">
        <v>32434.767274192425</v>
      </c>
      <c r="AD229" s="76">
        <v>41771.112500000003</v>
      </c>
      <c r="AE229" s="76">
        <v>9844.8815507812778</v>
      </c>
      <c r="AF229" s="76">
        <v>16.563623195564514</v>
      </c>
      <c r="AG229" s="76">
        <v>20400.384515625003</v>
      </c>
      <c r="AH229" s="76">
        <v>45214.005843931664</v>
      </c>
      <c r="AI229" s="76">
        <v>11910.574951171875</v>
      </c>
      <c r="AJ229" s="76">
        <v>149.76181542968791</v>
      </c>
      <c r="AK229" s="76">
        <v>4227.9095892303285</v>
      </c>
      <c r="AL229" s="76">
        <v>20936.846669921892</v>
      </c>
      <c r="AM229" s="76">
        <v>23560.345027154744</v>
      </c>
      <c r="AN229" s="76">
        <v>5142.4748535156432</v>
      </c>
      <c r="AO229" s="76">
        <v>43633.9398266602</v>
      </c>
      <c r="AP229" s="76">
        <v>678.14955554077073</v>
      </c>
      <c r="AQ229" s="76">
        <v>63225.635818359406</v>
      </c>
      <c r="AR229" s="76">
        <v>57178.478939859371</v>
      </c>
      <c r="AS229" s="76">
        <v>54712.651580078134</v>
      </c>
      <c r="AT229" s="76">
        <v>15162.220881989448</v>
      </c>
      <c r="AU229" s="76">
        <v>64875.379929687508</v>
      </c>
      <c r="AV229" s="76">
        <v>28684.446851562483</v>
      </c>
      <c r="AW229" s="76">
        <v>3433.1192325509569</v>
      </c>
      <c r="AX229" s="76">
        <v>44818.695991210931</v>
      </c>
      <c r="AY229" s="76">
        <v>55971.923074218656</v>
      </c>
    </row>
    <row r="230" spans="1:51" x14ac:dyDescent="0.25">
      <c r="A230" s="81">
        <v>43687</v>
      </c>
      <c r="B230" s="82">
        <v>13</v>
      </c>
      <c r="C230" s="76">
        <v>39651.201566406206</v>
      </c>
      <c r="D230" s="76">
        <v>41382.24302343747</v>
      </c>
      <c r="E230" s="76">
        <v>22102.406144783261</v>
      </c>
      <c r="F230" s="76">
        <v>71614.044733744988</v>
      </c>
      <c r="G230" s="76">
        <v>33524.50169119396</v>
      </c>
      <c r="H230" s="76">
        <v>7118.8726702056374</v>
      </c>
      <c r="I230" s="76">
        <v>40450.374919132773</v>
      </c>
      <c r="J230" s="76">
        <v>110.06110382080081</v>
      </c>
      <c r="K230" s="76">
        <v>22138.27452951562</v>
      </c>
      <c r="L230" s="76">
        <v>11491.11288927267</v>
      </c>
      <c r="M230" s="76">
        <v>31683.151440624999</v>
      </c>
      <c r="N230" s="76">
        <v>14328.194056640616</v>
      </c>
      <c r="O230" s="76">
        <v>59531.986222921863</v>
      </c>
      <c r="P230" s="76">
        <v>2794.6839389954839</v>
      </c>
      <c r="Q230" s="76">
        <v>28.399658679962162</v>
      </c>
      <c r="R230" s="76">
        <v>6542.6660034179595</v>
      </c>
      <c r="S230" s="76">
        <v>48895.766721340871</v>
      </c>
      <c r="T230" s="76">
        <v>18913.811097656264</v>
      </c>
      <c r="U230" s="76">
        <v>8948.8702363281318</v>
      </c>
      <c r="V230" s="76">
        <v>71589.337017655911</v>
      </c>
      <c r="W230" s="76">
        <v>4722.3345947265507</v>
      </c>
      <c r="X230" s="76">
        <v>17289.941634072649</v>
      </c>
      <c r="Y230" s="76">
        <v>11920.418707031251</v>
      </c>
      <c r="Z230" s="76">
        <v>390.84776281127927</v>
      </c>
      <c r="AA230" s="76">
        <v>29861.904642578116</v>
      </c>
      <c r="AB230" s="76">
        <v>24838.188423828113</v>
      </c>
      <c r="AC230" s="76">
        <v>32373.095352295561</v>
      </c>
      <c r="AD230" s="76">
        <v>41417.094640625008</v>
      </c>
      <c r="AE230" s="76">
        <v>8918.1213828125128</v>
      </c>
      <c r="AF230" s="76">
        <v>16.563623195564514</v>
      </c>
      <c r="AG230" s="76">
        <v>20448.128585937506</v>
      </c>
      <c r="AH230" s="76">
        <v>44747.040320494176</v>
      </c>
      <c r="AI230" s="76">
        <v>11785.27392578125</v>
      </c>
      <c r="AJ230" s="76">
        <v>154.49911645507814</v>
      </c>
      <c r="AK230" s="76">
        <v>4025.1407355865304</v>
      </c>
      <c r="AL230" s="76">
        <v>20742.158607421869</v>
      </c>
      <c r="AM230" s="76">
        <v>23251.405888482856</v>
      </c>
      <c r="AN230" s="76">
        <v>5012.0159667968801</v>
      </c>
      <c r="AO230" s="76">
        <v>43117.178421386707</v>
      </c>
      <c r="AP230" s="76">
        <v>653.87981053344743</v>
      </c>
      <c r="AQ230" s="76">
        <v>62362.171966796865</v>
      </c>
      <c r="AR230" s="76">
        <v>56140.167899859422</v>
      </c>
      <c r="AS230" s="76">
        <v>54328.497769531285</v>
      </c>
      <c r="AT230" s="76">
        <v>14628.529756051978</v>
      </c>
      <c r="AU230" s="76">
        <v>64323.283656249951</v>
      </c>
      <c r="AV230" s="76">
        <v>28353.42738671878</v>
      </c>
      <c r="AW230" s="76">
        <v>3365.5386736033856</v>
      </c>
      <c r="AX230" s="76">
        <v>43997.960954589842</v>
      </c>
      <c r="AY230" s="76">
        <v>55158.17840039065</v>
      </c>
    </row>
    <row r="231" spans="1:51" x14ac:dyDescent="0.25">
      <c r="A231" s="81">
        <v>43687</v>
      </c>
      <c r="B231" s="82">
        <v>14</v>
      </c>
      <c r="C231" s="76">
        <v>39083.682406249987</v>
      </c>
      <c r="D231" s="76">
        <v>40161.794921875007</v>
      </c>
      <c r="E231" s="76">
        <v>21747.820529548913</v>
      </c>
      <c r="F231" s="76">
        <v>70808.220093119977</v>
      </c>
      <c r="G231" s="76">
        <v>31155.929720073353</v>
      </c>
      <c r="H231" s="76">
        <v>6927.6780439869081</v>
      </c>
      <c r="I231" s="76">
        <v>39675.778174499967</v>
      </c>
      <c r="J231" s="76">
        <v>108.6277713775635</v>
      </c>
      <c r="K231" s="76">
        <v>21671.448718500011</v>
      </c>
      <c r="L231" s="76">
        <v>10679.373765233591</v>
      </c>
      <c r="M231" s="76">
        <v>30282.232623437521</v>
      </c>
      <c r="N231" s="76">
        <v>14384.472080078127</v>
      </c>
      <c r="O231" s="76">
        <v>58234.117653875022</v>
      </c>
      <c r="P231" s="76">
        <v>2656.5089705244136</v>
      </c>
      <c r="Q231" s="76">
        <v>28.181886196136482</v>
      </c>
      <c r="R231" s="76">
        <v>6555.8944824218679</v>
      </c>
      <c r="S231" s="76">
        <v>47925.242777981512</v>
      </c>
      <c r="T231" s="76">
        <v>19252.848898437514</v>
      </c>
      <c r="U231" s="76">
        <v>9320.7856230468806</v>
      </c>
      <c r="V231" s="76">
        <v>70911.384012562063</v>
      </c>
      <c r="W231" s="76">
        <v>4450.7062744140685</v>
      </c>
      <c r="X231" s="76">
        <v>16919.735843277853</v>
      </c>
      <c r="Y231" s="76">
        <v>10821.691257812496</v>
      </c>
      <c r="Z231" s="76">
        <v>406.36997283935534</v>
      </c>
      <c r="AA231" s="76">
        <v>29082.533906249995</v>
      </c>
      <c r="AB231" s="76">
        <v>24314.639328125013</v>
      </c>
      <c r="AC231" s="76">
        <v>32494.381340503805</v>
      </c>
      <c r="AD231" s="76">
        <v>41672.141562500008</v>
      </c>
      <c r="AE231" s="76">
        <v>8614.3173945312428</v>
      </c>
      <c r="AF231" s="76">
        <v>16.563623195564514</v>
      </c>
      <c r="AG231" s="76">
        <v>20316.429566406256</v>
      </c>
      <c r="AH231" s="76">
        <v>45041.505144712901</v>
      </c>
      <c r="AI231" s="76">
        <v>11344.929931640625</v>
      </c>
      <c r="AJ231" s="76">
        <v>95.27158911132787</v>
      </c>
      <c r="AK231" s="76">
        <v>3739.0424204914107</v>
      </c>
      <c r="AL231" s="76">
        <v>21089.426203125007</v>
      </c>
      <c r="AM231" s="76">
        <v>23335.32265996726</v>
      </c>
      <c r="AN231" s="76">
        <v>5114.1856933593681</v>
      </c>
      <c r="AO231" s="76">
        <v>42627.273175292998</v>
      </c>
      <c r="AP231" s="76">
        <v>668.70565887451289</v>
      </c>
      <c r="AQ231" s="76">
        <v>60469.458138671827</v>
      </c>
      <c r="AR231" s="76">
        <v>54555.670468179684</v>
      </c>
      <c r="AS231" s="76">
        <v>54010.298814453126</v>
      </c>
      <c r="AT231" s="76">
        <v>14334.57806733323</v>
      </c>
      <c r="AU231" s="76">
        <v>63489.489730468791</v>
      </c>
      <c r="AV231" s="76">
        <v>28093.201902343746</v>
      </c>
      <c r="AW231" s="76">
        <v>3331.4274436296482</v>
      </c>
      <c r="AX231" s="76">
        <v>44018.130964355449</v>
      </c>
      <c r="AY231" s="76">
        <v>53551.815878906178</v>
      </c>
    </row>
    <row r="232" spans="1:51" x14ac:dyDescent="0.25">
      <c r="A232" s="81">
        <v>43687</v>
      </c>
      <c r="B232" s="82">
        <v>15</v>
      </c>
      <c r="C232" s="76">
        <v>37690.701820312475</v>
      </c>
      <c r="D232" s="76">
        <v>39372.792816406269</v>
      </c>
      <c r="E232" s="76">
        <v>21435.596926033257</v>
      </c>
      <c r="F232" s="76">
        <v>68065.582132182521</v>
      </c>
      <c r="G232" s="76">
        <v>29839.422496695071</v>
      </c>
      <c r="H232" s="76">
        <v>6484.3654370650183</v>
      </c>
      <c r="I232" s="76">
        <v>38211.719981945287</v>
      </c>
      <c r="J232" s="76">
        <v>109.44265556335439</v>
      </c>
      <c r="K232" s="76">
        <v>21457.452252703137</v>
      </c>
      <c r="L232" s="76">
        <v>10801.740590530502</v>
      </c>
      <c r="M232" s="76">
        <v>29625.463781249986</v>
      </c>
      <c r="N232" s="76">
        <v>14119.104412109376</v>
      </c>
      <c r="O232" s="76">
        <v>56374.324667421897</v>
      </c>
      <c r="P232" s="76">
        <v>2665.3590840437555</v>
      </c>
      <c r="Q232" s="76">
        <v>28.956876754760749</v>
      </c>
      <c r="R232" s="76">
        <v>6613.3071777343748</v>
      </c>
      <c r="S232" s="76">
        <v>48129.290485012738</v>
      </c>
      <c r="T232" s="76">
        <v>18656.504302734378</v>
      </c>
      <c r="U232" s="76">
        <v>9225.698599609379</v>
      </c>
      <c r="V232" s="76">
        <v>70975.093745249687</v>
      </c>
      <c r="W232" s="76">
        <v>4182.8197021484293</v>
      </c>
      <c r="X232" s="76">
        <v>15390.7397410126</v>
      </c>
      <c r="Y232" s="76">
        <v>10978.272687500004</v>
      </c>
      <c r="Z232" s="76">
        <v>374.35270488891598</v>
      </c>
      <c r="AA232" s="76">
        <v>29485.63830664058</v>
      </c>
      <c r="AB232" s="76">
        <v>23248.884355468759</v>
      </c>
      <c r="AC232" s="76">
        <v>31800.261693848683</v>
      </c>
      <c r="AD232" s="76">
        <v>41717.47626171873</v>
      </c>
      <c r="AE232" s="76">
        <v>8158.6427666015625</v>
      </c>
      <c r="AF232" s="76">
        <v>16.563623195564514</v>
      </c>
      <c r="AG232" s="76">
        <v>20371.928632812498</v>
      </c>
      <c r="AH232" s="76">
        <v>46172.890855650425</v>
      </c>
      <c r="AI232" s="76">
        <v>11433.813818359375</v>
      </c>
      <c r="AJ232" s="76">
        <v>123.53696386718698</v>
      </c>
      <c r="AK232" s="76">
        <v>3685.3555609499936</v>
      </c>
      <c r="AL232" s="76">
        <v>21597.463101562484</v>
      </c>
      <c r="AM232" s="76">
        <v>23296.359339654766</v>
      </c>
      <c r="AN232" s="76">
        <v>5214.0470214843808</v>
      </c>
      <c r="AO232" s="76">
        <v>42456.82590673829</v>
      </c>
      <c r="AP232" s="76">
        <v>649.21441802124048</v>
      </c>
      <c r="AQ232" s="76">
        <v>57969.4487734375</v>
      </c>
      <c r="AR232" s="76">
        <v>54198.536587656301</v>
      </c>
      <c r="AS232" s="76">
        <v>53920.018810546913</v>
      </c>
      <c r="AT232" s="76">
        <v>14010.691061817588</v>
      </c>
      <c r="AU232" s="76">
        <v>62393.226398437568</v>
      </c>
      <c r="AV232" s="76">
        <v>28001.446789062509</v>
      </c>
      <c r="AW232" s="76">
        <v>3407.0529633789088</v>
      </c>
      <c r="AX232" s="76">
        <v>44604.600222167959</v>
      </c>
      <c r="AY232" s="76">
        <v>51000.615775390637</v>
      </c>
    </row>
    <row r="233" spans="1:51" x14ac:dyDescent="0.25">
      <c r="A233" s="81">
        <v>43687</v>
      </c>
      <c r="B233" s="82">
        <v>16</v>
      </c>
      <c r="C233" s="76">
        <v>37214.048044921859</v>
      </c>
      <c r="D233" s="76">
        <v>39982.534800781279</v>
      </c>
      <c r="E233" s="76">
        <v>21985.611525642646</v>
      </c>
      <c r="F233" s="76">
        <v>68148.047202495</v>
      </c>
      <c r="G233" s="76">
        <v>30237.01348674357</v>
      </c>
      <c r="H233" s="76">
        <v>6216.8214858618903</v>
      </c>
      <c r="I233" s="76">
        <v>37153.142256968749</v>
      </c>
      <c r="J233" s="76">
        <v>108.52814292907721</v>
      </c>
      <c r="K233" s="76">
        <v>21553.07911039063</v>
      </c>
      <c r="L233" s="76">
        <v>11665.095377577374</v>
      </c>
      <c r="M233" s="76">
        <v>27900.137951562483</v>
      </c>
      <c r="N233" s="76">
        <v>13974.500068359373</v>
      </c>
      <c r="O233" s="76">
        <v>54991.789491718744</v>
      </c>
      <c r="P233" s="76">
        <v>2476.5855204454638</v>
      </c>
      <c r="Q233" s="76">
        <v>28.891299724578861</v>
      </c>
      <c r="R233" s="76">
        <v>6855.701672363276</v>
      </c>
      <c r="S233" s="76">
        <v>49484.977594387747</v>
      </c>
      <c r="T233" s="76">
        <v>18467.766183593751</v>
      </c>
      <c r="U233" s="76">
        <v>9203.3591308593805</v>
      </c>
      <c r="V233" s="76">
        <v>72912.525515874586</v>
      </c>
      <c r="W233" s="76">
        <v>4303.1859619140614</v>
      </c>
      <c r="X233" s="76">
        <v>14529.033941009391</v>
      </c>
      <c r="Y233" s="76">
        <v>12355.056347656255</v>
      </c>
      <c r="Z233" s="76">
        <v>378.77464561157234</v>
      </c>
      <c r="AA233" s="76">
        <v>30163.73284375004</v>
      </c>
      <c r="AB233" s="76">
        <v>22541.839910156261</v>
      </c>
      <c r="AC233" s="76">
        <v>31872.099759199307</v>
      </c>
      <c r="AD233" s="76">
        <v>42819.272738281201</v>
      </c>
      <c r="AE233" s="76">
        <v>8515.3063593749939</v>
      </c>
      <c r="AF233" s="76">
        <v>16.563623195564514</v>
      </c>
      <c r="AG233" s="76">
        <v>20989.869246093749</v>
      </c>
      <c r="AH233" s="76">
        <v>47325.591890806667</v>
      </c>
      <c r="AI233" s="76">
        <v>11669.94033203125</v>
      </c>
      <c r="AJ233" s="76">
        <v>119.95304125976494</v>
      </c>
      <c r="AK233" s="76">
        <v>3422.4504907955757</v>
      </c>
      <c r="AL233" s="76">
        <v>22502.918023437502</v>
      </c>
      <c r="AM233" s="76">
        <v>23547.916527154775</v>
      </c>
      <c r="AN233" s="76">
        <v>5525.7495605468812</v>
      </c>
      <c r="AO233" s="76">
        <v>43328.014279296862</v>
      </c>
      <c r="AP233" s="76">
        <v>597.80925221457426</v>
      </c>
      <c r="AQ233" s="76">
        <v>55609.740204101559</v>
      </c>
      <c r="AR233" s="76">
        <v>54712.381268765639</v>
      </c>
      <c r="AS233" s="76">
        <v>54925.363542968757</v>
      </c>
      <c r="AT233" s="76">
        <v>13845.677301301945</v>
      </c>
      <c r="AU233" s="76">
        <v>62729.726355468774</v>
      </c>
      <c r="AV233" s="76">
        <v>28871.943496093743</v>
      </c>
      <c r="AW233" s="76">
        <v>3570.6044223632871</v>
      </c>
      <c r="AX233" s="76">
        <v>46438.8016040039</v>
      </c>
      <c r="AY233" s="76">
        <v>50453.446826171908</v>
      </c>
    </row>
    <row r="234" spans="1:51" x14ac:dyDescent="0.25">
      <c r="A234" s="81">
        <v>43687</v>
      </c>
      <c r="B234" s="82">
        <v>17</v>
      </c>
      <c r="C234" s="76">
        <v>37271.674900390644</v>
      </c>
      <c r="D234" s="76">
        <v>40330.825382812531</v>
      </c>
      <c r="E234" s="76">
        <v>21953.400480720768</v>
      </c>
      <c r="F234" s="76">
        <v>69075.424999369978</v>
      </c>
      <c r="G234" s="76">
        <v>29944.804284347472</v>
      </c>
      <c r="H234" s="76">
        <v>5814.7651927212619</v>
      </c>
      <c r="I234" s="76">
        <v>36095.372859312512</v>
      </c>
      <c r="J234" s="76">
        <v>116.56188583374021</v>
      </c>
      <c r="K234" s="76">
        <v>21513.116320124987</v>
      </c>
      <c r="L234" s="76">
        <v>11560.540184600837</v>
      </c>
      <c r="M234" s="76">
        <v>27247.707824999976</v>
      </c>
      <c r="N234" s="76">
        <v>13436.47925000002</v>
      </c>
      <c r="O234" s="76">
        <v>53805.594394874999</v>
      </c>
      <c r="P234" s="76">
        <v>2412.631523034669</v>
      </c>
      <c r="Q234" s="76">
        <v>28.637939453125</v>
      </c>
      <c r="R234" s="76">
        <v>7033.275402832026</v>
      </c>
      <c r="S234" s="76">
        <v>50049.392621731487</v>
      </c>
      <c r="T234" s="76">
        <v>18314.516318359372</v>
      </c>
      <c r="U234" s="76">
        <v>8946.21488281251</v>
      </c>
      <c r="V234" s="76">
        <v>74228.769321999585</v>
      </c>
      <c r="W234" s="76">
        <v>4024.7030029296993</v>
      </c>
      <c r="X234" s="76">
        <v>14267.571828862525</v>
      </c>
      <c r="Y234" s="76">
        <v>12758.034765625001</v>
      </c>
      <c r="Z234" s="76">
        <v>383.65922441406241</v>
      </c>
      <c r="AA234" s="76">
        <v>30419.642360351561</v>
      </c>
      <c r="AB234" s="76">
        <v>21896.861919921892</v>
      </c>
      <c r="AC234" s="76">
        <v>32197.285354783016</v>
      </c>
      <c r="AD234" s="76">
        <v>43209.598031249989</v>
      </c>
      <c r="AE234" s="76">
        <v>8751.9811855469034</v>
      </c>
      <c r="AF234" s="76">
        <v>16.563623195564514</v>
      </c>
      <c r="AG234" s="76">
        <v>21388.673933593756</v>
      </c>
      <c r="AH234" s="76">
        <v>48701.513418150455</v>
      </c>
      <c r="AI234" s="76">
        <v>11886.193212890626</v>
      </c>
      <c r="AJ234" s="76">
        <v>77.860390869140645</v>
      </c>
      <c r="AK234" s="76">
        <v>3467.7680670579716</v>
      </c>
      <c r="AL234" s="76">
        <v>23108.951542968771</v>
      </c>
      <c r="AM234" s="76">
        <v>23276.687273248495</v>
      </c>
      <c r="AN234" s="76">
        <v>5607.8537109375011</v>
      </c>
      <c r="AO234" s="76">
        <v>43577.495235839844</v>
      </c>
      <c r="AP234" s="76">
        <v>419.98185120818272</v>
      </c>
      <c r="AQ234" s="76">
        <v>54962.775717773489</v>
      </c>
      <c r="AR234" s="76">
        <v>54861.512290375045</v>
      </c>
      <c r="AS234" s="76">
        <v>55692.995955078128</v>
      </c>
      <c r="AT234" s="76">
        <v>14047.909365176944</v>
      </c>
      <c r="AU234" s="76">
        <v>62910.41848437499</v>
      </c>
      <c r="AV234" s="76">
        <v>29722.216480468742</v>
      </c>
      <c r="AW234" s="76">
        <v>3777.3652680664159</v>
      </c>
      <c r="AX234" s="76">
        <v>47712.623059082012</v>
      </c>
      <c r="AY234" s="76">
        <v>50162.109820312558</v>
      </c>
    </row>
    <row r="235" spans="1:51" x14ac:dyDescent="0.25">
      <c r="A235" s="81">
        <v>43687</v>
      </c>
      <c r="B235" s="82">
        <v>18</v>
      </c>
      <c r="C235" s="76">
        <v>38948.649462890629</v>
      </c>
      <c r="D235" s="76">
        <v>41785.003999999979</v>
      </c>
      <c r="E235" s="76">
        <v>22986.688273689502</v>
      </c>
      <c r="F235" s="76">
        <v>72872.105706401198</v>
      </c>
      <c r="G235" s="76">
        <v>31513.810681127128</v>
      </c>
      <c r="H235" s="76">
        <v>5432.9004306431525</v>
      </c>
      <c r="I235" s="76">
        <v>36025.158549343803</v>
      </c>
      <c r="J235" s="76">
        <v>124.14429473876959</v>
      </c>
      <c r="K235" s="76">
        <v>22184.002268546887</v>
      </c>
      <c r="L235" s="76">
        <v>11847.114378225833</v>
      </c>
      <c r="M235" s="76">
        <v>26972.652669531253</v>
      </c>
      <c r="N235" s="76">
        <v>13872.800800781235</v>
      </c>
      <c r="O235" s="76">
        <v>54216.29058392188</v>
      </c>
      <c r="P235" s="76">
        <v>2259.4817257795603</v>
      </c>
      <c r="Q235" s="76">
        <v>28.22160005569458</v>
      </c>
      <c r="R235" s="76">
        <v>7479.0252197265618</v>
      </c>
      <c r="S235" s="76">
        <v>52328.777203762744</v>
      </c>
      <c r="T235" s="76">
        <v>18923.978601562507</v>
      </c>
      <c r="U235" s="76">
        <v>9009.9211699218813</v>
      </c>
      <c r="V235" s="76">
        <v>78584.396140968311</v>
      </c>
      <c r="W235" s="76">
        <v>4195.94855957032</v>
      </c>
      <c r="X235" s="76">
        <v>15289.184488529336</v>
      </c>
      <c r="Y235" s="76">
        <v>11871.817121093754</v>
      </c>
      <c r="Z235" s="76">
        <v>391.57211964111332</v>
      </c>
      <c r="AA235" s="76">
        <v>32173.661356445326</v>
      </c>
      <c r="AB235" s="76">
        <v>21691.106744140619</v>
      </c>
      <c r="AC235" s="76">
        <v>33192.799715629677</v>
      </c>
      <c r="AD235" s="76">
        <v>45577.838058593727</v>
      </c>
      <c r="AE235" s="76">
        <v>9146.9837500000085</v>
      </c>
      <c r="AF235" s="76">
        <v>16.563623195564514</v>
      </c>
      <c r="AG235" s="76">
        <v>22759.043773437501</v>
      </c>
      <c r="AH235" s="76">
        <v>51767.478808775435</v>
      </c>
      <c r="AI235" s="76">
        <v>12113.506005859374</v>
      </c>
      <c r="AJ235" s="76">
        <v>64.328329101562872</v>
      </c>
      <c r="AK235" s="76">
        <v>3256.6862633961468</v>
      </c>
      <c r="AL235" s="76">
        <v>24760.677621093768</v>
      </c>
      <c r="AM235" s="76">
        <v>25002.095402154748</v>
      </c>
      <c r="AN235" s="76">
        <v>5854.6677246093805</v>
      </c>
      <c r="AO235" s="76">
        <v>45276.833716796864</v>
      </c>
      <c r="AP235" s="76">
        <v>204.18888369569572</v>
      </c>
      <c r="AQ235" s="76">
        <v>55621.017170898478</v>
      </c>
      <c r="AR235" s="76">
        <v>56352.833834109377</v>
      </c>
      <c r="AS235" s="76">
        <v>58561.619447265621</v>
      </c>
      <c r="AT235" s="76">
        <v>14552.816718426964</v>
      </c>
      <c r="AU235" s="76">
        <v>65811.515679687465</v>
      </c>
      <c r="AV235" s="76">
        <v>30845.605191406215</v>
      </c>
      <c r="AW235" s="76">
        <v>3929.8291328125015</v>
      </c>
      <c r="AX235" s="76">
        <v>50821.653903808598</v>
      </c>
      <c r="AY235" s="76">
        <v>51693.789847656226</v>
      </c>
    </row>
    <row r="236" spans="1:51" x14ac:dyDescent="0.25">
      <c r="A236" s="81">
        <v>43687</v>
      </c>
      <c r="B236" s="82">
        <v>19</v>
      </c>
      <c r="C236" s="76">
        <v>43729.824503906297</v>
      </c>
      <c r="D236" s="76">
        <v>45583.026839843762</v>
      </c>
      <c r="E236" s="76">
        <v>26459.039914314522</v>
      </c>
      <c r="F236" s="76">
        <v>80705.074542338698</v>
      </c>
      <c r="G236" s="76">
        <v>36830.199193317399</v>
      </c>
      <c r="H236" s="76">
        <v>5148.8162111431366</v>
      </c>
      <c r="I236" s="76">
        <v>37216.772038320349</v>
      </c>
      <c r="J236" s="76">
        <v>145.51047897338862</v>
      </c>
      <c r="K236" s="76">
        <v>24160.317278281247</v>
      </c>
      <c r="L236" s="76">
        <v>12533.585067632059</v>
      </c>
      <c r="M236" s="76">
        <v>28532.242747656292</v>
      </c>
      <c r="N236" s="76">
        <v>16137.671488281254</v>
      </c>
      <c r="O236" s="76">
        <v>55868.669219640644</v>
      </c>
      <c r="P236" s="76">
        <v>2332.4941340312498</v>
      </c>
      <c r="Q236" s="76">
        <v>28.859510421752933</v>
      </c>
      <c r="R236" s="76">
        <v>8822.7865600585919</v>
      </c>
      <c r="S236" s="76">
        <v>58651.434008450233</v>
      </c>
      <c r="T236" s="76">
        <v>21542.567474609379</v>
      </c>
      <c r="U236" s="76">
        <v>10673.50738867188</v>
      </c>
      <c r="V236" s="76">
        <v>89417.941299437065</v>
      </c>
      <c r="W236" s="76">
        <v>4709.3443115234413</v>
      </c>
      <c r="X236" s="76">
        <v>17948.535737179722</v>
      </c>
      <c r="Y236" s="76">
        <v>11614.99291015625</v>
      </c>
      <c r="Z236" s="76">
        <v>403.02627283325182</v>
      </c>
      <c r="AA236" s="76">
        <v>36845.127494140645</v>
      </c>
      <c r="AB236" s="76">
        <v>22452.283449218758</v>
      </c>
      <c r="AC236" s="76">
        <v>36899.442808297594</v>
      </c>
      <c r="AD236" s="76">
        <v>52024.54570703124</v>
      </c>
      <c r="AE236" s="76">
        <v>10165.465305664069</v>
      </c>
      <c r="AF236" s="76">
        <v>16.563623195564514</v>
      </c>
      <c r="AG236" s="76">
        <v>27902.539574218757</v>
      </c>
      <c r="AH236" s="76">
        <v>60027.428375181706</v>
      </c>
      <c r="AI236" s="76">
        <v>13282.198974609375</v>
      </c>
      <c r="AJ236" s="76">
        <v>73.223345703126</v>
      </c>
      <c r="AK236" s="76">
        <v>3393.3168749212464</v>
      </c>
      <c r="AL236" s="76">
        <v>28223.208462890623</v>
      </c>
      <c r="AM236" s="76">
        <v>28568.88016777976</v>
      </c>
      <c r="AN236" s="76">
        <v>6600.8158203125004</v>
      </c>
      <c r="AO236" s="76">
        <v>50239.647559570309</v>
      </c>
      <c r="AP236" s="76">
        <v>377.27352783203099</v>
      </c>
      <c r="AQ236" s="76">
        <v>58138.263699218754</v>
      </c>
      <c r="AR236" s="76">
        <v>60557.331809843774</v>
      </c>
      <c r="AS236" s="76">
        <v>65578.922507812531</v>
      </c>
      <c r="AT236" s="76">
        <v>15665.901999661315</v>
      </c>
      <c r="AU236" s="76">
        <v>72029.803769531223</v>
      </c>
      <c r="AV236" s="76">
        <v>35724.369921875004</v>
      </c>
      <c r="AW236" s="76">
        <v>4722.221061516133</v>
      </c>
      <c r="AX236" s="76">
        <v>59424.550710449206</v>
      </c>
      <c r="AY236" s="76">
        <v>54822.618253906352</v>
      </c>
    </row>
    <row r="237" spans="1:51" x14ac:dyDescent="0.25">
      <c r="A237" s="81">
        <v>43687</v>
      </c>
      <c r="B237" s="82">
        <v>20</v>
      </c>
      <c r="C237" s="76">
        <v>45376.948179687497</v>
      </c>
      <c r="D237" s="76">
        <v>46712.138285156259</v>
      </c>
      <c r="E237" s="76">
        <v>27735.919660408254</v>
      </c>
      <c r="F237" s="76">
        <v>83880.178854838712</v>
      </c>
      <c r="G237" s="76">
        <v>39674.430968707988</v>
      </c>
      <c r="H237" s="76">
        <v>5188.4819842212555</v>
      </c>
      <c r="I237" s="76">
        <v>37162.462585492176</v>
      </c>
      <c r="J237" s="76">
        <v>155.71290969848638</v>
      </c>
      <c r="K237" s="76">
        <v>25237.902093468747</v>
      </c>
      <c r="L237" s="76">
        <v>12698.094984366437</v>
      </c>
      <c r="M237" s="76">
        <v>28839.110825000011</v>
      </c>
      <c r="N237" s="76">
        <v>17126.859855468752</v>
      </c>
      <c r="O237" s="76">
        <v>56358.754570406236</v>
      </c>
      <c r="P237" s="76">
        <v>2457.3558689296906</v>
      </c>
      <c r="Q237" s="76">
        <v>28.357481479644772</v>
      </c>
      <c r="R237" s="76">
        <v>9400.7661743164099</v>
      </c>
      <c r="S237" s="76">
        <v>61757.291539700222</v>
      </c>
      <c r="T237" s="76">
        <v>22123.587292968754</v>
      </c>
      <c r="U237" s="76">
        <v>10961.130263671879</v>
      </c>
      <c r="V237" s="76">
        <v>94052.650506468402</v>
      </c>
      <c r="W237" s="76">
        <v>4738.1992675781294</v>
      </c>
      <c r="X237" s="76">
        <v>18968.568711585944</v>
      </c>
      <c r="Y237" s="76">
        <v>11930.540414062501</v>
      </c>
      <c r="Z237" s="76">
        <v>384.06753229980461</v>
      </c>
      <c r="AA237" s="76">
        <v>38403.021634765646</v>
      </c>
      <c r="AB237" s="76">
        <v>22353.057943359385</v>
      </c>
      <c r="AC237" s="76">
        <v>38305.831155022897</v>
      </c>
      <c r="AD237" s="76">
        <v>54560.083304687549</v>
      </c>
      <c r="AE237" s="76">
        <v>10770.702424804669</v>
      </c>
      <c r="AF237" s="76">
        <v>16.563623195564514</v>
      </c>
      <c r="AG237" s="76">
        <v>32073.049617187491</v>
      </c>
      <c r="AH237" s="76">
        <v>63469.785484556713</v>
      </c>
      <c r="AI237" s="76">
        <v>13800.3720703125</v>
      </c>
      <c r="AJ237" s="76">
        <v>73.653899658203841</v>
      </c>
      <c r="AK237" s="76">
        <v>3633.4656786321839</v>
      </c>
      <c r="AL237" s="76">
        <v>29837.629566406264</v>
      </c>
      <c r="AM237" s="76">
        <v>29850.90770488917</v>
      </c>
      <c r="AN237" s="76">
        <v>7171.1056640625102</v>
      </c>
      <c r="AO237" s="76">
        <v>52593.182991210895</v>
      </c>
      <c r="AP237" s="76">
        <v>364.11239404296896</v>
      </c>
      <c r="AQ237" s="76">
        <v>59057.917515624969</v>
      </c>
      <c r="AR237" s="76">
        <v>59926.9674763359</v>
      </c>
      <c r="AS237" s="76">
        <v>68820.17810351566</v>
      </c>
      <c r="AT237" s="76">
        <v>15962.390321598838</v>
      </c>
      <c r="AU237" s="76">
        <v>75056.422175781248</v>
      </c>
      <c r="AV237" s="76">
        <v>38790.127136718729</v>
      </c>
      <c r="AW237" s="76">
        <v>5056.0624531842432</v>
      </c>
      <c r="AX237" s="76">
        <v>62913.649853515635</v>
      </c>
      <c r="AY237" s="76">
        <v>55388.810478515697</v>
      </c>
    </row>
    <row r="238" spans="1:51" x14ac:dyDescent="0.25">
      <c r="A238" s="81">
        <v>43687</v>
      </c>
      <c r="B238" s="82">
        <v>21</v>
      </c>
      <c r="C238" s="76">
        <v>45460.982749999996</v>
      </c>
      <c r="D238" s="76">
        <v>46828.466867187526</v>
      </c>
      <c r="E238" s="76">
        <v>28101.421379158259</v>
      </c>
      <c r="F238" s="76">
        <v>83903.626323588716</v>
      </c>
      <c r="G238" s="76">
        <v>40006.21481441112</v>
      </c>
      <c r="H238" s="76">
        <v>5162.3388598618867</v>
      </c>
      <c r="I238" s="76">
        <v>36676.763659007818</v>
      </c>
      <c r="J238" s="76">
        <v>142.71677780151362</v>
      </c>
      <c r="K238" s="76">
        <v>25299.280258140618</v>
      </c>
      <c r="L238" s="76">
        <v>12580.622852772694</v>
      </c>
      <c r="M238" s="76">
        <v>28909.476630468736</v>
      </c>
      <c r="N238" s="76">
        <v>16809.273933593751</v>
      </c>
      <c r="O238" s="76">
        <v>56100.316463999996</v>
      </c>
      <c r="P238" s="76">
        <v>2547.7056552109489</v>
      </c>
      <c r="Q238" s="76">
        <v>28.780092239379869</v>
      </c>
      <c r="R238" s="76">
        <v>9621.4126220703129</v>
      </c>
      <c r="S238" s="76">
        <v>61926.707625637704</v>
      </c>
      <c r="T238" s="76">
        <v>22030.588744140623</v>
      </c>
      <c r="U238" s="76">
        <v>10829.382310546878</v>
      </c>
      <c r="V238" s="76">
        <v>95336.715178343336</v>
      </c>
      <c r="W238" s="76">
        <v>4716.1947265624894</v>
      </c>
      <c r="X238" s="76">
        <v>19692.883892593774</v>
      </c>
      <c r="Y238" s="76">
        <v>11217.884242187496</v>
      </c>
      <c r="Z238" s="76">
        <v>397.7781332214355</v>
      </c>
      <c r="AA238" s="76">
        <v>38752.174339843768</v>
      </c>
      <c r="AB238" s="76">
        <v>22100.912345703142</v>
      </c>
      <c r="AC238" s="76">
        <v>38184.204731216218</v>
      </c>
      <c r="AD238" s="76">
        <v>55707.410429687479</v>
      </c>
      <c r="AE238" s="76">
        <v>10296.420091796885</v>
      </c>
      <c r="AF238" s="76">
        <v>16.563623195564514</v>
      </c>
      <c r="AG238" s="76">
        <v>32476.72932812498</v>
      </c>
      <c r="AH238" s="76">
        <v>64545.820453306675</v>
      </c>
      <c r="AI238" s="76">
        <v>13838.340576171875</v>
      </c>
      <c r="AJ238" s="76">
        <v>72.97066577148388</v>
      </c>
      <c r="AK238" s="76">
        <v>3648.61284660093</v>
      </c>
      <c r="AL238" s="76">
        <v>29942.720199218758</v>
      </c>
      <c r="AM238" s="76">
        <v>30054.634456842239</v>
      </c>
      <c r="AN238" s="76">
        <v>7246.2338378906315</v>
      </c>
      <c r="AO238" s="76">
        <v>52800.180391601563</v>
      </c>
      <c r="AP238" s="76">
        <v>335.52772082519488</v>
      </c>
      <c r="AQ238" s="76">
        <v>58055.688791015607</v>
      </c>
      <c r="AR238" s="76">
        <v>59815.102525906215</v>
      </c>
      <c r="AS238" s="76">
        <v>69198.642550781238</v>
      </c>
      <c r="AT238" s="76">
        <v>15856.961949926948</v>
      </c>
      <c r="AU238" s="76">
        <v>75699.58128124995</v>
      </c>
      <c r="AV238" s="76">
        <v>39052.589292968762</v>
      </c>
      <c r="AW238" s="76">
        <v>5087.1439590779828</v>
      </c>
      <c r="AX238" s="76">
        <v>63906.680302734378</v>
      </c>
      <c r="AY238" s="76">
        <v>55133.496572265612</v>
      </c>
    </row>
    <row r="239" spans="1:51" x14ac:dyDescent="0.25">
      <c r="A239" s="81">
        <v>43687</v>
      </c>
      <c r="B239" s="82">
        <v>22</v>
      </c>
      <c r="C239" s="76">
        <v>43891.484279296841</v>
      </c>
      <c r="D239" s="76">
        <v>46125.161105468746</v>
      </c>
      <c r="E239" s="76">
        <v>27817.569230720776</v>
      </c>
      <c r="F239" s="76">
        <v>81043.868018901252</v>
      </c>
      <c r="G239" s="76">
        <v>39782.008234332963</v>
      </c>
      <c r="H239" s="76">
        <v>4592.4477900493885</v>
      </c>
      <c r="I239" s="76">
        <v>34981.019441007826</v>
      </c>
      <c r="J239" s="76">
        <v>140.82169342041021</v>
      </c>
      <c r="K239" s="76">
        <v>25158.446977749983</v>
      </c>
      <c r="L239" s="76">
        <v>12737.038485186764</v>
      </c>
      <c r="M239" s="76">
        <v>28795.231712890614</v>
      </c>
      <c r="N239" s="76">
        <v>16064.058886718751</v>
      </c>
      <c r="O239" s="76">
        <v>54924.560948382816</v>
      </c>
      <c r="P239" s="76">
        <v>2626.7186030703197</v>
      </c>
      <c r="Q239" s="76">
        <v>29.048605918884277</v>
      </c>
      <c r="R239" s="76">
        <v>9636.1341064453063</v>
      </c>
      <c r="S239" s="76">
        <v>61433.707727200235</v>
      </c>
      <c r="T239" s="76">
        <v>21132.772886718743</v>
      </c>
      <c r="U239" s="76">
        <v>10587.730595703129</v>
      </c>
      <c r="V239" s="76">
        <v>94933.946623655938</v>
      </c>
      <c r="W239" s="76">
        <v>4466.5611572265698</v>
      </c>
      <c r="X239" s="76">
        <v>18313.677142867164</v>
      </c>
      <c r="Y239" s="76">
        <v>10933.1248203125</v>
      </c>
      <c r="Z239" s="76">
        <v>376.0106278625488</v>
      </c>
      <c r="AA239" s="76">
        <v>38196.0462089844</v>
      </c>
      <c r="AB239" s="76">
        <v>21584.363710937541</v>
      </c>
      <c r="AC239" s="76">
        <v>36960.991445143525</v>
      </c>
      <c r="AD239" s="76">
        <v>55480.152789062493</v>
      </c>
      <c r="AE239" s="76">
        <v>10162.895441406255</v>
      </c>
      <c r="AF239" s="76">
        <v>16.563623195564514</v>
      </c>
      <c r="AG239" s="76">
        <v>32084.855679687498</v>
      </c>
      <c r="AH239" s="76">
        <v>64507.381250181708</v>
      </c>
      <c r="AI239" s="76">
        <v>13410.327832031249</v>
      </c>
      <c r="AJ239" s="76">
        <v>72.39714135742193</v>
      </c>
      <c r="AK239" s="76">
        <v>3520.0518846868722</v>
      </c>
      <c r="AL239" s="76">
        <v>29717.110832031252</v>
      </c>
      <c r="AM239" s="76">
        <v>29672.926976373521</v>
      </c>
      <c r="AN239" s="76">
        <v>7107.1065917968554</v>
      </c>
      <c r="AO239" s="76">
        <v>52256.895941894545</v>
      </c>
      <c r="AP239" s="76">
        <v>339.14049035644501</v>
      </c>
      <c r="AQ239" s="76">
        <v>56329.469027343788</v>
      </c>
      <c r="AR239" s="76">
        <v>59196.352589749949</v>
      </c>
      <c r="AS239" s="76">
        <v>68065.62308984375</v>
      </c>
      <c r="AT239" s="76">
        <v>15406.07838580196</v>
      </c>
      <c r="AU239" s="76">
        <v>74806.436500000025</v>
      </c>
      <c r="AV239" s="76">
        <v>38501.156031250022</v>
      </c>
      <c r="AW239" s="76">
        <v>5076.2134875268575</v>
      </c>
      <c r="AX239" s="76">
        <v>63591.871728515624</v>
      </c>
      <c r="AY239" s="76">
        <v>53868.495703124965</v>
      </c>
    </row>
    <row r="240" spans="1:51" x14ac:dyDescent="0.25">
      <c r="A240" s="81">
        <v>43687</v>
      </c>
      <c r="B240" s="82">
        <v>23</v>
      </c>
      <c r="C240" s="76">
        <v>40610.159439453128</v>
      </c>
      <c r="D240" s="76">
        <v>44080.607347656274</v>
      </c>
      <c r="E240" s="76">
        <v>26103.177404548893</v>
      </c>
      <c r="F240" s="76">
        <v>74598.535624369979</v>
      </c>
      <c r="G240" s="76">
        <v>37158.580013629908</v>
      </c>
      <c r="H240" s="76">
        <v>3579.4616701509603</v>
      </c>
      <c r="I240" s="76">
        <v>33082.879492023436</v>
      </c>
      <c r="J240" s="76">
        <v>127.48182678222659</v>
      </c>
      <c r="K240" s="76">
        <v>23890.486589609372</v>
      </c>
      <c r="L240" s="76">
        <v>12119.842884499243</v>
      </c>
      <c r="M240" s="76">
        <v>28374.861363671927</v>
      </c>
      <c r="N240" s="76">
        <v>15221.999062499999</v>
      </c>
      <c r="O240" s="76">
        <v>52152.668504382826</v>
      </c>
      <c r="P240" s="76">
        <v>2575.7969349609489</v>
      </c>
      <c r="Q240" s="76">
        <v>28.9752631187439</v>
      </c>
      <c r="R240" s="76">
        <v>9339.707104492185</v>
      </c>
      <c r="S240" s="76">
        <v>59083.932578762695</v>
      </c>
      <c r="T240" s="76">
        <v>19203.388227539064</v>
      </c>
      <c r="U240" s="76">
        <v>9966.5644492187621</v>
      </c>
      <c r="V240" s="76">
        <v>89855.269322874621</v>
      </c>
      <c r="W240" s="76">
        <v>4321.6031005859404</v>
      </c>
      <c r="X240" s="76">
        <v>17442.742057757805</v>
      </c>
      <c r="Y240" s="76">
        <v>10099.24066796875</v>
      </c>
      <c r="Z240" s="76">
        <v>401.72559338378909</v>
      </c>
      <c r="AA240" s="76">
        <v>36732.744410156258</v>
      </c>
      <c r="AB240" s="76">
        <v>20706.379746093749</v>
      </c>
      <c r="AC240" s="76">
        <v>34580.744141621675</v>
      </c>
      <c r="AD240" s="76">
        <v>53154.711273437511</v>
      </c>
      <c r="AE240" s="76">
        <v>10151.53216210939</v>
      </c>
      <c r="AF240" s="76">
        <v>16.563623195564514</v>
      </c>
      <c r="AG240" s="76">
        <v>30781.249124999995</v>
      </c>
      <c r="AH240" s="76">
        <v>62304.703668150345</v>
      </c>
      <c r="AI240" s="76">
        <v>12242.016308593749</v>
      </c>
      <c r="AJ240" s="76">
        <v>68.932026611328041</v>
      </c>
      <c r="AK240" s="76">
        <v>3355.6617967962457</v>
      </c>
      <c r="AL240" s="76">
        <v>28732.790521484374</v>
      </c>
      <c r="AM240" s="76">
        <v>28272.466167779719</v>
      </c>
      <c r="AN240" s="76">
        <v>6701.2936523437475</v>
      </c>
      <c r="AO240" s="76">
        <v>50568.059445312487</v>
      </c>
      <c r="AP240" s="76">
        <v>296.72771154785192</v>
      </c>
      <c r="AQ240" s="76">
        <v>53957.530550781259</v>
      </c>
      <c r="AR240" s="76">
        <v>56620.873974929666</v>
      </c>
      <c r="AS240" s="76">
        <v>65478.019283203175</v>
      </c>
      <c r="AT240" s="76">
        <v>14445.997542473826</v>
      </c>
      <c r="AU240" s="76">
        <v>71220.201890624987</v>
      </c>
      <c r="AV240" s="76">
        <v>36437.773445312472</v>
      </c>
      <c r="AW240" s="76">
        <v>4938.0589824218696</v>
      </c>
      <c r="AX240" s="76">
        <v>60942.933962402349</v>
      </c>
      <c r="AY240" s="76">
        <v>51447.951435546885</v>
      </c>
    </row>
    <row r="241" spans="1:51" x14ac:dyDescent="0.25">
      <c r="A241" s="81">
        <v>43687</v>
      </c>
      <c r="B241" s="82">
        <v>24</v>
      </c>
      <c r="C241" s="76">
        <v>36816.307923828193</v>
      </c>
      <c r="D241" s="76">
        <v>40558.686976562502</v>
      </c>
      <c r="E241" s="76">
        <v>23452.359074470765</v>
      </c>
      <c r="F241" s="76">
        <v>67485.371350932532</v>
      </c>
      <c r="G241" s="76">
        <v>33057.113828083042</v>
      </c>
      <c r="H241" s="76">
        <v>3272.63685889314</v>
      </c>
      <c r="I241" s="76">
        <v>30634.697378890593</v>
      </c>
      <c r="J241" s="76">
        <v>113.35839080810541</v>
      </c>
      <c r="K241" s="76">
        <v>22089.087227625023</v>
      </c>
      <c r="L241" s="76">
        <v>11422.564971343001</v>
      </c>
      <c r="M241" s="76">
        <v>27444.390532031244</v>
      </c>
      <c r="N241" s="76">
        <v>13742.74109960938</v>
      </c>
      <c r="O241" s="76">
        <v>47801.976555132809</v>
      </c>
      <c r="P241" s="76">
        <v>2517.694893117191</v>
      </c>
      <c r="Q241" s="76">
        <v>29.451506137847911</v>
      </c>
      <c r="R241" s="76">
        <v>8571.8011230468674</v>
      </c>
      <c r="S241" s="76">
        <v>54580.171463528379</v>
      </c>
      <c r="T241" s="76">
        <v>17242.727101562497</v>
      </c>
      <c r="U241" s="76">
        <v>9031.0657617187589</v>
      </c>
      <c r="V241" s="76">
        <v>80247.338932249651</v>
      </c>
      <c r="W241" s="76">
        <v>4094.1666503906195</v>
      </c>
      <c r="X241" s="76">
        <v>15619.483999847693</v>
      </c>
      <c r="Y241" s="76">
        <v>9636.9045468749955</v>
      </c>
      <c r="Z241" s="76">
        <v>385.1314578247069</v>
      </c>
      <c r="AA241" s="76">
        <v>33525.090654296815</v>
      </c>
      <c r="AB241" s="76">
        <v>19417.502855468771</v>
      </c>
      <c r="AC241" s="76">
        <v>31230.067168931218</v>
      </c>
      <c r="AD241" s="76">
        <v>48328.150449218752</v>
      </c>
      <c r="AE241" s="76">
        <v>9567.977046875003</v>
      </c>
      <c r="AF241" s="76">
        <v>16.563623195564514</v>
      </c>
      <c r="AG241" s="76">
        <v>28458.778687500002</v>
      </c>
      <c r="AH241" s="76">
        <v>56932.916074400426</v>
      </c>
      <c r="AI241" s="76">
        <v>11527.837207031251</v>
      </c>
      <c r="AJ241" s="76">
        <v>64.480066406250444</v>
      </c>
      <c r="AK241" s="76">
        <v>3233.2517870306219</v>
      </c>
      <c r="AL241" s="76">
        <v>26243.309589843779</v>
      </c>
      <c r="AM241" s="76">
        <v>25634.155302545365</v>
      </c>
      <c r="AN241" s="76">
        <v>5959.3992675781174</v>
      </c>
      <c r="AO241" s="76">
        <v>46766.927883789089</v>
      </c>
      <c r="AP241" s="76">
        <v>259.95494067382896</v>
      </c>
      <c r="AQ241" s="76">
        <v>50808.589372070346</v>
      </c>
      <c r="AR241" s="76">
        <v>51974.460816132792</v>
      </c>
      <c r="AS241" s="76">
        <v>59912.624429687516</v>
      </c>
      <c r="AT241" s="76">
        <v>13643.100471458214</v>
      </c>
      <c r="AU241" s="76">
        <v>64675.555773437336</v>
      </c>
      <c r="AV241" s="76">
        <v>32887.111289062479</v>
      </c>
      <c r="AW241" s="76">
        <v>4539.8445429687508</v>
      </c>
      <c r="AX241" s="76">
        <v>55944.788525390613</v>
      </c>
      <c r="AY241" s="76">
        <v>47935.482439453146</v>
      </c>
    </row>
    <row r="242" spans="1:51" x14ac:dyDescent="0.25">
      <c r="A242" s="81">
        <v>43688</v>
      </c>
      <c r="B242" s="82">
        <v>1</v>
      </c>
      <c r="C242" s="76">
        <v>33322.785937500026</v>
      </c>
      <c r="D242" s="76">
        <v>35465.128980468777</v>
      </c>
      <c r="E242" s="76">
        <v>20580.657219002012</v>
      </c>
      <c r="F242" s="76">
        <v>60225.418550151197</v>
      </c>
      <c r="G242" s="76">
        <v>28312.805056598565</v>
      </c>
      <c r="H242" s="76">
        <v>3148.4487772447164</v>
      </c>
      <c r="I242" s="76">
        <v>27808.892503183579</v>
      </c>
      <c r="J242" s="76">
        <v>106.8167705535888</v>
      </c>
      <c r="K242" s="76">
        <v>19620.864321421905</v>
      </c>
      <c r="L242" s="76">
        <v>10711.863964007067</v>
      </c>
      <c r="M242" s="76">
        <v>25805.148174078098</v>
      </c>
      <c r="N242" s="76">
        <v>12252.205492187501</v>
      </c>
      <c r="O242" s="76">
        <v>42492.905551273398</v>
      </c>
      <c r="P242" s="76">
        <v>2320.1881449843686</v>
      </c>
      <c r="Q242" s="76">
        <v>29.653131484985352</v>
      </c>
      <c r="R242" s="76">
        <v>7455.9355957031166</v>
      </c>
      <c r="S242" s="76">
        <v>47828.379600247121</v>
      </c>
      <c r="T242" s="76">
        <v>15519.071774414057</v>
      </c>
      <c r="U242" s="76">
        <v>8176.44676464843</v>
      </c>
      <c r="V242" s="76">
        <v>70062.557291624631</v>
      </c>
      <c r="W242" s="76">
        <v>3932.0011230468799</v>
      </c>
      <c r="X242" s="76">
        <v>13477.185510613253</v>
      </c>
      <c r="Y242" s="76">
        <v>9970.5720351562559</v>
      </c>
      <c r="Z242" s="76">
        <v>371.51702249145495</v>
      </c>
      <c r="AA242" s="76">
        <v>29217.340455078087</v>
      </c>
      <c r="AB242" s="76">
        <v>18037.954955078119</v>
      </c>
      <c r="AC242" s="76">
        <v>28498.923898914647</v>
      </c>
      <c r="AD242" s="76">
        <v>42253.172351562527</v>
      </c>
      <c r="AE242" s="76">
        <v>8590.2624794921849</v>
      </c>
      <c r="AF242" s="76">
        <v>16.563623195564514</v>
      </c>
      <c r="AG242" s="76">
        <v>25163.35995703124</v>
      </c>
      <c r="AH242" s="76">
        <v>47673.097523619166</v>
      </c>
      <c r="AI242" s="76">
        <v>10321.302392578124</v>
      </c>
      <c r="AJ242" s="76">
        <v>64.909544433592913</v>
      </c>
      <c r="AK242" s="76">
        <v>3230.8747606634333</v>
      </c>
      <c r="AL242" s="76">
        <v>22523.261316406242</v>
      </c>
      <c r="AM242" s="76">
        <v>22345.647271295398</v>
      </c>
      <c r="AN242" s="76">
        <v>5134.0764648437416</v>
      </c>
      <c r="AO242" s="76">
        <v>41846.554092285151</v>
      </c>
      <c r="AP242" s="76">
        <v>267.257657592773</v>
      </c>
      <c r="AQ242" s="76">
        <v>47115.784724609381</v>
      </c>
      <c r="AR242" s="76">
        <v>46106.572077476572</v>
      </c>
      <c r="AS242" s="76">
        <v>52204.549351562506</v>
      </c>
      <c r="AT242" s="76">
        <v>12602.376243161332</v>
      </c>
      <c r="AU242" s="76">
        <v>57364.044953125005</v>
      </c>
      <c r="AV242" s="76">
        <v>28894.184804687469</v>
      </c>
      <c r="AW242" s="76">
        <v>5716.460564941407</v>
      </c>
      <c r="AX242" s="76">
        <v>48552.971511230477</v>
      </c>
      <c r="AY242" s="76">
        <v>44114.660166015638</v>
      </c>
    </row>
    <row r="243" spans="1:51" x14ac:dyDescent="0.25">
      <c r="A243" s="81">
        <v>43688</v>
      </c>
      <c r="B243" s="82">
        <v>2</v>
      </c>
      <c r="C243" s="76">
        <v>30366.42653320311</v>
      </c>
      <c r="D243" s="76">
        <v>30031.3864296875</v>
      </c>
      <c r="E243" s="76">
        <v>17827.540500252035</v>
      </c>
      <c r="F243" s="76">
        <v>53295.026675151203</v>
      </c>
      <c r="G243" s="76">
        <v>24270.997279254869</v>
      </c>
      <c r="H243" s="76">
        <v>3098.957464893138</v>
      </c>
      <c r="I243" s="76">
        <v>24642.882349863266</v>
      </c>
      <c r="J243" s="76">
        <v>88.599262237548814</v>
      </c>
      <c r="K243" s="76">
        <v>16638.95251409374</v>
      </c>
      <c r="L243" s="76">
        <v>10078.148148741437</v>
      </c>
      <c r="M243" s="76">
        <v>24078.478547140643</v>
      </c>
      <c r="N243" s="76">
        <v>11524.785937499997</v>
      </c>
      <c r="O243" s="76">
        <v>37270.173626937496</v>
      </c>
      <c r="P243" s="76">
        <v>2105.8223755703079</v>
      </c>
      <c r="Q243" s="76">
        <v>29.669266223907471</v>
      </c>
      <c r="R243" s="76">
        <v>6181.8315429687445</v>
      </c>
      <c r="S243" s="76">
        <v>40038.103926419011</v>
      </c>
      <c r="T243" s="76">
        <v>14269.795904296867</v>
      </c>
      <c r="U243" s="76">
        <v>7516.6081132812506</v>
      </c>
      <c r="V243" s="76">
        <v>59633.757162718437</v>
      </c>
      <c r="W243" s="76">
        <v>3568.3177368164011</v>
      </c>
      <c r="X243" s="76">
        <v>12846.115145898433</v>
      </c>
      <c r="Y243" s="76">
        <v>8361.0571425781291</v>
      </c>
      <c r="Z243" s="76">
        <v>358.14024894409175</v>
      </c>
      <c r="AA243" s="76">
        <v>25022.827580078152</v>
      </c>
      <c r="AB243" s="76">
        <v>16700.118878906258</v>
      </c>
      <c r="AC243" s="76">
        <v>25704.512594778258</v>
      </c>
      <c r="AD243" s="76">
        <v>35358.974851562503</v>
      </c>
      <c r="AE243" s="76">
        <v>7433.7691972656312</v>
      </c>
      <c r="AF243" s="76">
        <v>16.563623195564514</v>
      </c>
      <c r="AG243" s="76">
        <v>21450.121972656252</v>
      </c>
      <c r="AH243" s="76">
        <v>37841.487847837969</v>
      </c>
      <c r="AI243" s="76">
        <v>9202.9874023437515</v>
      </c>
      <c r="AJ243" s="76">
        <v>74.995511474609003</v>
      </c>
      <c r="AK243" s="76">
        <v>3030.5881517767143</v>
      </c>
      <c r="AL243" s="76">
        <v>18469.690433593751</v>
      </c>
      <c r="AM243" s="76">
        <v>18785.534503717237</v>
      </c>
      <c r="AN243" s="76">
        <v>4219.7527099609297</v>
      </c>
      <c r="AO243" s="76">
        <v>35821.202150878868</v>
      </c>
      <c r="AP243" s="76">
        <v>211.54605102538994</v>
      </c>
      <c r="AQ243" s="76">
        <v>43240.697579101565</v>
      </c>
      <c r="AR243" s="76">
        <v>39550.944050664039</v>
      </c>
      <c r="AS243" s="76">
        <v>43510.114562499999</v>
      </c>
      <c r="AT243" s="76">
        <v>11425.438606911332</v>
      </c>
      <c r="AU243" s="76">
        <v>49826.279324218776</v>
      </c>
      <c r="AV243" s="76">
        <v>24148.71859765624</v>
      </c>
      <c r="AW243" s="76">
        <v>5965.6483530273581</v>
      </c>
      <c r="AX243" s="76">
        <v>39758.418056640628</v>
      </c>
      <c r="AY243" s="76">
        <v>40544.767599609382</v>
      </c>
    </row>
    <row r="244" spans="1:51" x14ac:dyDescent="0.25">
      <c r="A244" s="81">
        <v>43688</v>
      </c>
      <c r="B244" s="82">
        <v>3</v>
      </c>
      <c r="C244" s="76">
        <v>28403.068345703119</v>
      </c>
      <c r="D244" s="76">
        <v>26736.127783203134</v>
      </c>
      <c r="E244" s="76">
        <v>16107.377668220779</v>
      </c>
      <c r="F244" s="76">
        <v>49402.932542338705</v>
      </c>
      <c r="G244" s="76">
        <v>21593.944636676741</v>
      </c>
      <c r="H244" s="76">
        <v>3473.3290744400092</v>
      </c>
      <c r="I244" s="76">
        <v>22646.607655648444</v>
      </c>
      <c r="J244" s="76">
        <v>81.862632751464901</v>
      </c>
      <c r="K244" s="76">
        <v>14782.981020578118</v>
      </c>
      <c r="L244" s="76">
        <v>9748.2106447726856</v>
      </c>
      <c r="M244" s="76">
        <v>22654.624988593761</v>
      </c>
      <c r="N244" s="76">
        <v>10624.138814453116</v>
      </c>
      <c r="O244" s="76">
        <v>33948.18680908595</v>
      </c>
      <c r="P244" s="76">
        <v>2038.4827698203085</v>
      </c>
      <c r="Q244" s="76">
        <v>29.4178352355957</v>
      </c>
      <c r="R244" s="76">
        <v>5407.7109252929686</v>
      </c>
      <c r="S244" s="76">
        <v>34347.553934231524</v>
      </c>
      <c r="T244" s="76">
        <v>13702.547442382798</v>
      </c>
      <c r="U244" s="76">
        <v>6980.5276923828087</v>
      </c>
      <c r="V244" s="76">
        <v>52813.306158812156</v>
      </c>
      <c r="W244" s="76">
        <v>3417.7437255859377</v>
      </c>
      <c r="X244" s="76">
        <v>12203.377546523427</v>
      </c>
      <c r="Y244" s="76">
        <v>7282.7532304687593</v>
      </c>
      <c r="Z244" s="76">
        <v>362.21908610839853</v>
      </c>
      <c r="AA244" s="76">
        <v>22017.692041992166</v>
      </c>
      <c r="AB244" s="76">
        <v>15820.074626953085</v>
      </c>
      <c r="AC244" s="76">
        <v>23680.923994979759</v>
      </c>
      <c r="AD244" s="76">
        <v>31316.389042968756</v>
      </c>
      <c r="AE244" s="76">
        <v>6548.4269765625195</v>
      </c>
      <c r="AF244" s="76">
        <v>16.563623195564514</v>
      </c>
      <c r="AG244" s="76">
        <v>18849.432667968758</v>
      </c>
      <c r="AH244" s="76">
        <v>32708.893949400437</v>
      </c>
      <c r="AI244" s="76">
        <v>8262.0407226562493</v>
      </c>
      <c r="AJ244" s="76">
        <v>68.173852050781107</v>
      </c>
      <c r="AK244" s="76">
        <v>2865.5253099798401</v>
      </c>
      <c r="AL244" s="76">
        <v>15678.802249023436</v>
      </c>
      <c r="AM244" s="76">
        <v>16346.775833795375</v>
      </c>
      <c r="AN244" s="76">
        <v>3386.4002441406192</v>
      </c>
      <c r="AO244" s="76">
        <v>31811.540718750006</v>
      </c>
      <c r="AP244" s="76">
        <v>175.24439367675706</v>
      </c>
      <c r="AQ244" s="76">
        <v>40537.817278320326</v>
      </c>
      <c r="AR244" s="76">
        <v>34833.825638527334</v>
      </c>
      <c r="AS244" s="76">
        <v>37295.761763671879</v>
      </c>
      <c r="AT244" s="76">
        <v>10801.324577145708</v>
      </c>
      <c r="AU244" s="76">
        <v>45120.028970703162</v>
      </c>
      <c r="AV244" s="76">
        <v>20753.364338867188</v>
      </c>
      <c r="AW244" s="76">
        <v>5392.9879746093811</v>
      </c>
      <c r="AX244" s="76">
        <v>33940.444210205074</v>
      </c>
      <c r="AY244" s="76">
        <v>38601.440085937487</v>
      </c>
    </row>
    <row r="245" spans="1:51" x14ac:dyDescent="0.25">
      <c r="A245" s="81">
        <v>43688</v>
      </c>
      <c r="B245" s="82">
        <v>4</v>
      </c>
      <c r="C245" s="76">
        <v>27424.421064453138</v>
      </c>
      <c r="D245" s="76">
        <v>24522.764626953114</v>
      </c>
      <c r="E245" s="76">
        <v>14943.79714087699</v>
      </c>
      <c r="F245" s="76">
        <v>47004.581147807468</v>
      </c>
      <c r="G245" s="76">
        <v>20243.296558551778</v>
      </c>
      <c r="H245" s="76">
        <v>2955.3827386978292</v>
      </c>
      <c r="I245" s="76">
        <v>21236.282077523421</v>
      </c>
      <c r="J245" s="76">
        <v>76.868253707885799</v>
      </c>
      <c r="K245" s="76">
        <v>13517.207571242188</v>
      </c>
      <c r="L245" s="76">
        <v>9165.901334686765</v>
      </c>
      <c r="M245" s="76">
        <v>21829.152919874963</v>
      </c>
      <c r="N245" s="76">
        <v>10413.552792968749</v>
      </c>
      <c r="O245" s="76">
        <v>31859.893736031256</v>
      </c>
      <c r="P245" s="76">
        <v>1900.4867468281307</v>
      </c>
      <c r="Q245" s="76">
        <v>29.780670166015632</v>
      </c>
      <c r="R245" s="76">
        <v>4835.6029418945327</v>
      </c>
      <c r="S245" s="76">
        <v>30561.105146145565</v>
      </c>
      <c r="T245" s="76">
        <v>13149.979870117193</v>
      </c>
      <c r="U245" s="76">
        <v>6688.8254404296804</v>
      </c>
      <c r="V245" s="76">
        <v>48807.27440490594</v>
      </c>
      <c r="W245" s="76">
        <v>3292.2393554687515</v>
      </c>
      <c r="X245" s="76">
        <v>11774.416721453128</v>
      </c>
      <c r="Y245" s="76">
        <v>6652.3171582031318</v>
      </c>
      <c r="Z245" s="76">
        <v>405.10377338256819</v>
      </c>
      <c r="AA245" s="76">
        <v>19897.926189453152</v>
      </c>
      <c r="AB245" s="76">
        <v>15438.660700195305</v>
      </c>
      <c r="AC245" s="76">
        <v>22884.91148887399</v>
      </c>
      <c r="AD245" s="76">
        <v>28442.438999999977</v>
      </c>
      <c r="AE245" s="76">
        <v>6033.6940595703109</v>
      </c>
      <c r="AF245" s="76">
        <v>16.563623195564514</v>
      </c>
      <c r="AG245" s="76">
        <v>17221.929433593752</v>
      </c>
      <c r="AH245" s="76">
        <v>28951.967531431634</v>
      </c>
      <c r="AI245" s="76">
        <v>7727.0568359375002</v>
      </c>
      <c r="AJ245" s="76">
        <v>67.685133789062093</v>
      </c>
      <c r="AK245" s="76">
        <v>2777.976652753277</v>
      </c>
      <c r="AL245" s="76">
        <v>13997.110798828142</v>
      </c>
      <c r="AM245" s="76">
        <v>15019.418578912588</v>
      </c>
      <c r="AN245" s="76">
        <v>2966.5220947265698</v>
      </c>
      <c r="AO245" s="76">
        <v>28957.375852539055</v>
      </c>
      <c r="AP245" s="76">
        <v>183.65969799804694</v>
      </c>
      <c r="AQ245" s="76">
        <v>38563.933932617168</v>
      </c>
      <c r="AR245" s="76">
        <v>31889.16605187496</v>
      </c>
      <c r="AS245" s="76">
        <v>33332.490679687537</v>
      </c>
      <c r="AT245" s="76">
        <v>10540.425848114457</v>
      </c>
      <c r="AU245" s="76">
        <v>42088.370124999972</v>
      </c>
      <c r="AV245" s="76">
        <v>18371.89873046874</v>
      </c>
      <c r="AW245" s="76">
        <v>3728.7302880859324</v>
      </c>
      <c r="AX245" s="76">
        <v>30290.448310546872</v>
      </c>
      <c r="AY245" s="76">
        <v>37401.357691406229</v>
      </c>
    </row>
    <row r="246" spans="1:51" x14ac:dyDescent="0.25">
      <c r="A246" s="81">
        <v>43688</v>
      </c>
      <c r="B246" s="82">
        <v>5</v>
      </c>
      <c r="C246" s="76">
        <v>27011.383560546863</v>
      </c>
      <c r="D246" s="76">
        <v>23463.727703124987</v>
      </c>
      <c r="E246" s="76">
        <v>14372.112013923917</v>
      </c>
      <c r="F246" s="76">
        <v>45682.730809916786</v>
      </c>
      <c r="G246" s="76">
        <v>19307.836992145494</v>
      </c>
      <c r="H246" s="76">
        <v>3141.8520013072107</v>
      </c>
      <c r="I246" s="76">
        <v>20593.309145152354</v>
      </c>
      <c r="J246" s="76">
        <v>76.46001434326169</v>
      </c>
      <c r="K246" s="76">
        <v>12907.654015687503</v>
      </c>
      <c r="L246" s="76">
        <v>9388.8502260070782</v>
      </c>
      <c r="M246" s="76">
        <v>20836.845941609387</v>
      </c>
      <c r="N246" s="76">
        <v>10529.303839843749</v>
      </c>
      <c r="O246" s="76">
        <v>30724.729615882774</v>
      </c>
      <c r="P246" s="76">
        <v>1894.641144976559</v>
      </c>
      <c r="Q246" s="76">
        <v>29.106381893157959</v>
      </c>
      <c r="R246" s="76">
        <v>4514.6920227050778</v>
      </c>
      <c r="S246" s="76">
        <v>28536.467073879907</v>
      </c>
      <c r="T246" s="76">
        <v>12780.756402343764</v>
      </c>
      <c r="U246" s="76">
        <v>6579.7486044921898</v>
      </c>
      <c r="V246" s="76">
        <v>46388.089307249655</v>
      </c>
      <c r="W246" s="76">
        <v>3199.3626342773441</v>
      </c>
      <c r="X246" s="76">
        <v>11424.652701925785</v>
      </c>
      <c r="Y246" s="76">
        <v>6559.9520097656186</v>
      </c>
      <c r="Z246" s="76">
        <v>392.79175110473648</v>
      </c>
      <c r="AA246" s="76">
        <v>18859.550029296854</v>
      </c>
      <c r="AB246" s="76">
        <v>14972.809064453137</v>
      </c>
      <c r="AC246" s="76">
        <v>22630.361307405059</v>
      </c>
      <c r="AD246" s="76">
        <v>26900.23563671876</v>
      </c>
      <c r="AE246" s="76">
        <v>5808.4679384765932</v>
      </c>
      <c r="AF246" s="76">
        <v>16.563623195564514</v>
      </c>
      <c r="AG246" s="76">
        <v>16280.814207031246</v>
      </c>
      <c r="AH246" s="76">
        <v>27787.017375181687</v>
      </c>
      <c r="AI246" s="76">
        <v>7406.7602294921871</v>
      </c>
      <c r="AJ246" s="76">
        <v>64.209243164062968</v>
      </c>
      <c r="AK246" s="76">
        <v>2700.0554247259333</v>
      </c>
      <c r="AL246" s="76">
        <v>13085.440994140632</v>
      </c>
      <c r="AM246" s="76">
        <v>14083.185896295387</v>
      </c>
      <c r="AN246" s="76">
        <v>2675.1491943359297</v>
      </c>
      <c r="AO246" s="76">
        <v>27426.170188964832</v>
      </c>
      <c r="AP246" s="76">
        <v>157.665157470704</v>
      </c>
      <c r="AQ246" s="76">
        <v>37547.058291992165</v>
      </c>
      <c r="AR246" s="76">
        <v>30103.01555146484</v>
      </c>
      <c r="AS246" s="76">
        <v>31243.550457031248</v>
      </c>
      <c r="AT246" s="76">
        <v>10310.264604067565</v>
      </c>
      <c r="AU246" s="76">
        <v>40144.802394531238</v>
      </c>
      <c r="AV246" s="76">
        <v>17093.952863281243</v>
      </c>
      <c r="AW246" s="76">
        <v>2345.9150960164843</v>
      </c>
      <c r="AX246" s="76">
        <v>28222.574866943363</v>
      </c>
      <c r="AY246" s="76">
        <v>36763.80302734374</v>
      </c>
    </row>
    <row r="247" spans="1:51" x14ac:dyDescent="0.25">
      <c r="A247" s="81">
        <v>43688</v>
      </c>
      <c r="B247" s="82">
        <v>6</v>
      </c>
      <c r="C247" s="76">
        <v>26769.6109296875</v>
      </c>
      <c r="D247" s="76">
        <v>22752.725474609353</v>
      </c>
      <c r="E247" s="76">
        <v>14222.160207283279</v>
      </c>
      <c r="F247" s="76">
        <v>45241.173597026187</v>
      </c>
      <c r="G247" s="76">
        <v>16657.998253864233</v>
      </c>
      <c r="H247" s="76">
        <v>3059.4414035025106</v>
      </c>
      <c r="I247" s="76">
        <v>20546.619616285177</v>
      </c>
      <c r="J247" s="76">
        <v>74.601867675781307</v>
      </c>
      <c r="K247" s="76">
        <v>12534.411339804696</v>
      </c>
      <c r="L247" s="76">
        <v>10253.631069491426</v>
      </c>
      <c r="M247" s="76">
        <v>21458.061666437519</v>
      </c>
      <c r="N247" s="76">
        <v>10345.733078124997</v>
      </c>
      <c r="O247" s="76">
        <v>30228.860803210941</v>
      </c>
      <c r="P247" s="76">
        <v>1906.3465776953099</v>
      </c>
      <c r="Q247" s="76">
        <v>28.908797740936279</v>
      </c>
      <c r="R247" s="76">
        <v>4385.1871826171891</v>
      </c>
      <c r="S247" s="76">
        <v>27672.402635403356</v>
      </c>
      <c r="T247" s="76">
        <v>12794.515241210936</v>
      </c>
      <c r="U247" s="76">
        <v>6642.1419443359409</v>
      </c>
      <c r="V247" s="76">
        <v>45362.057897093429</v>
      </c>
      <c r="W247" s="76">
        <v>3039.783557128907</v>
      </c>
      <c r="X247" s="76">
        <v>11154.285469148446</v>
      </c>
      <c r="Y247" s="76">
        <v>6615.2856152343729</v>
      </c>
      <c r="Z247" s="76">
        <v>375.77092550048832</v>
      </c>
      <c r="AA247" s="76">
        <v>18345.883171874979</v>
      </c>
      <c r="AB247" s="76">
        <v>14902.738396484388</v>
      </c>
      <c r="AC247" s="76">
        <v>22612.637917134482</v>
      </c>
      <c r="AD247" s="76">
        <v>26373.452560546884</v>
      </c>
      <c r="AE247" s="76">
        <v>5817.7593823242223</v>
      </c>
      <c r="AF247" s="76">
        <v>16.563623195564514</v>
      </c>
      <c r="AG247" s="76">
        <v>15912.187339843756</v>
      </c>
      <c r="AH247" s="76">
        <v>27165.796312681661</v>
      </c>
      <c r="AI247" s="76">
        <v>7264.6334228515625</v>
      </c>
      <c r="AJ247" s="76">
        <v>64.996670654296025</v>
      </c>
      <c r="AK247" s="76">
        <v>2724.7237841009337</v>
      </c>
      <c r="AL247" s="76">
        <v>12757.523141601559</v>
      </c>
      <c r="AM247" s="76">
        <v>13694.112548639096</v>
      </c>
      <c r="AN247" s="76">
        <v>2562.7688232421906</v>
      </c>
      <c r="AO247" s="76">
        <v>26801.581401367192</v>
      </c>
      <c r="AP247" s="76">
        <v>157.560132202148</v>
      </c>
      <c r="AQ247" s="76">
        <v>37126.337395507799</v>
      </c>
      <c r="AR247" s="76">
        <v>29323.052094882798</v>
      </c>
      <c r="AS247" s="76">
        <v>30377.430518554698</v>
      </c>
      <c r="AT247" s="76">
        <v>10070.288891630093</v>
      </c>
      <c r="AU247" s="76">
        <v>39182.902513671899</v>
      </c>
      <c r="AV247" s="76">
        <v>16669.210304687509</v>
      </c>
      <c r="AW247" s="76">
        <v>1996.9996483617092</v>
      </c>
      <c r="AX247" s="76">
        <v>27499.481574707028</v>
      </c>
      <c r="AY247" s="76">
        <v>36657.086283203113</v>
      </c>
    </row>
    <row r="248" spans="1:51" x14ac:dyDescent="0.25">
      <c r="A248" s="81">
        <v>43688</v>
      </c>
      <c r="B248" s="82">
        <v>7</v>
      </c>
      <c r="C248" s="76">
        <v>27643.778642578192</v>
      </c>
      <c r="D248" s="76">
        <v>23275.762041015641</v>
      </c>
      <c r="E248" s="76">
        <v>14674.608058845795</v>
      </c>
      <c r="F248" s="76">
        <v>46244.249243510581</v>
      </c>
      <c r="G248" s="76">
        <v>16990.313972614244</v>
      </c>
      <c r="H248" s="76">
        <v>2912.9709519165817</v>
      </c>
      <c r="I248" s="76">
        <v>20848.634728597655</v>
      </c>
      <c r="J248" s="76">
        <v>77.377294540405316</v>
      </c>
      <c r="K248" s="76">
        <v>12503.110924960918</v>
      </c>
      <c r="L248" s="76">
        <v>10349.183718710168</v>
      </c>
      <c r="M248" s="76">
        <v>20900.977649750032</v>
      </c>
      <c r="N248" s="76">
        <v>10329.551779296879</v>
      </c>
      <c r="O248" s="76">
        <v>30425.920242312499</v>
      </c>
      <c r="P248" s="76">
        <v>1892.2344713671882</v>
      </c>
      <c r="Q248" s="76">
        <v>29.781467437744141</v>
      </c>
      <c r="R248" s="76">
        <v>4410.0567138671868</v>
      </c>
      <c r="S248" s="76">
        <v>27552.803607083046</v>
      </c>
      <c r="T248" s="76">
        <v>12983.081652343761</v>
      </c>
      <c r="U248" s="76">
        <v>6835.0375244140814</v>
      </c>
      <c r="V248" s="76">
        <v>46089.811096312143</v>
      </c>
      <c r="W248" s="76">
        <v>3085.9758544921883</v>
      </c>
      <c r="X248" s="76">
        <v>10888.546564703138</v>
      </c>
      <c r="Y248" s="76">
        <v>6813.8334257812494</v>
      </c>
      <c r="Z248" s="76">
        <v>393.96206736450188</v>
      </c>
      <c r="AA248" s="76">
        <v>18883.111854492188</v>
      </c>
      <c r="AB248" s="76">
        <v>14918.516714843761</v>
      </c>
      <c r="AC248" s="76">
        <v>22718.131341997472</v>
      </c>
      <c r="AD248" s="76">
        <v>26409.904695312507</v>
      </c>
      <c r="AE248" s="76">
        <v>5839.1182973632722</v>
      </c>
      <c r="AF248" s="76">
        <v>16.563623195564514</v>
      </c>
      <c r="AG248" s="76">
        <v>16035.951035156249</v>
      </c>
      <c r="AH248" s="76">
        <v>27316.38242596294</v>
      </c>
      <c r="AI248" s="76">
        <v>7300.3528320312507</v>
      </c>
      <c r="AJ248" s="76">
        <v>63.281740234375917</v>
      </c>
      <c r="AK248" s="76">
        <v>2714.6380052923391</v>
      </c>
      <c r="AL248" s="76">
        <v>12812.888712890617</v>
      </c>
      <c r="AM248" s="76">
        <v>13771.236615045382</v>
      </c>
      <c r="AN248" s="76">
        <v>2536.8162841796902</v>
      </c>
      <c r="AO248" s="76">
        <v>27057.991636718743</v>
      </c>
      <c r="AP248" s="76">
        <v>189.82627575683586</v>
      </c>
      <c r="AQ248" s="76">
        <v>37537.156315429682</v>
      </c>
      <c r="AR248" s="76">
        <v>29575.820431753891</v>
      </c>
      <c r="AS248" s="76">
        <v>30552.025714843778</v>
      </c>
      <c r="AT248" s="76">
        <v>10283.523980130081</v>
      </c>
      <c r="AU248" s="76">
        <v>39340.84972460939</v>
      </c>
      <c r="AV248" s="76">
        <v>16712.933808593756</v>
      </c>
      <c r="AW248" s="76">
        <v>1982.7913887573682</v>
      </c>
      <c r="AX248" s="76">
        <v>27721.701141357426</v>
      </c>
      <c r="AY248" s="76">
        <v>37405.500007812465</v>
      </c>
    </row>
    <row r="249" spans="1:51" x14ac:dyDescent="0.25">
      <c r="A249" s="81">
        <v>43688</v>
      </c>
      <c r="B249" s="82">
        <v>8</v>
      </c>
      <c r="C249" s="76">
        <v>28081.962753906231</v>
      </c>
      <c r="D249" s="76">
        <v>23359.702662109376</v>
      </c>
      <c r="E249" s="76">
        <v>14871.19974829889</v>
      </c>
      <c r="F249" s="76">
        <v>47995.651858744888</v>
      </c>
      <c r="G249" s="76">
        <v>16728.110948023186</v>
      </c>
      <c r="H249" s="76">
        <v>2592.5219082993931</v>
      </c>
      <c r="I249" s="76">
        <v>21703.663525449188</v>
      </c>
      <c r="J249" s="76">
        <v>79.395620346069308</v>
      </c>
      <c r="K249" s="76">
        <v>12638.985051546892</v>
      </c>
      <c r="L249" s="76">
        <v>10332.293996491439</v>
      </c>
      <c r="M249" s="76">
        <v>21014.560709609403</v>
      </c>
      <c r="N249" s="76">
        <v>10408.391646484384</v>
      </c>
      <c r="O249" s="76">
        <v>31199.491255648438</v>
      </c>
      <c r="P249" s="76">
        <v>1949.4716627791342</v>
      </c>
      <c r="Q249" s="76">
        <v>29.859601497650143</v>
      </c>
      <c r="R249" s="76">
        <v>4289.4249755859391</v>
      </c>
      <c r="S249" s="76">
        <v>27436.338125637747</v>
      </c>
      <c r="T249" s="76">
        <v>12357.944350585953</v>
      </c>
      <c r="U249" s="76">
        <v>6470.4012324218902</v>
      </c>
      <c r="V249" s="76">
        <v>46744.891162718428</v>
      </c>
      <c r="W249" s="76">
        <v>2895.1463500976565</v>
      </c>
      <c r="X249" s="76">
        <v>11281.703653102773</v>
      </c>
      <c r="Y249" s="76">
        <v>6187.7042910156306</v>
      </c>
      <c r="Z249" s="76">
        <v>389.66771497802739</v>
      </c>
      <c r="AA249" s="76">
        <v>18762.60501464843</v>
      </c>
      <c r="AB249" s="76">
        <v>15426.004052734363</v>
      </c>
      <c r="AC249" s="76">
        <v>23029.317492138198</v>
      </c>
      <c r="AD249" s="76">
        <v>26166.754999999972</v>
      </c>
      <c r="AE249" s="76">
        <v>5398.9543173828151</v>
      </c>
      <c r="AF249" s="76">
        <v>16.563623195564514</v>
      </c>
      <c r="AG249" s="76">
        <v>16418.971832031253</v>
      </c>
      <c r="AH249" s="76">
        <v>26296.998375181702</v>
      </c>
      <c r="AI249" s="76">
        <v>7110.5283447265629</v>
      </c>
      <c r="AJ249" s="76">
        <v>61.416753662109755</v>
      </c>
      <c r="AK249" s="76">
        <v>2825.8899921630773</v>
      </c>
      <c r="AL249" s="76">
        <v>13220.158490253112</v>
      </c>
      <c r="AM249" s="76">
        <v>13637.508262506284</v>
      </c>
      <c r="AN249" s="76">
        <v>2635.1112304687495</v>
      </c>
      <c r="AO249" s="76">
        <v>27108.085621582013</v>
      </c>
      <c r="AP249" s="76">
        <v>149.43418072126528</v>
      </c>
      <c r="AQ249" s="76">
        <v>37723.399755859362</v>
      </c>
      <c r="AR249" s="76">
        <v>29659.728190535167</v>
      </c>
      <c r="AS249" s="76">
        <v>30920.312449218756</v>
      </c>
      <c r="AT249" s="76">
        <v>9858.2323251613216</v>
      </c>
      <c r="AU249" s="76">
        <v>39843.300109375006</v>
      </c>
      <c r="AV249" s="76">
        <v>15518.470835937476</v>
      </c>
      <c r="AW249" s="76">
        <v>1814.0307419011685</v>
      </c>
      <c r="AX249" s="76">
        <v>27124.532390136716</v>
      </c>
      <c r="AY249" s="76">
        <v>38138.393820312529</v>
      </c>
    </row>
    <row r="250" spans="1:51" x14ac:dyDescent="0.25">
      <c r="A250" s="81">
        <v>43688</v>
      </c>
      <c r="B250" s="82">
        <v>9</v>
      </c>
      <c r="C250" s="76">
        <v>29795.656333984363</v>
      </c>
      <c r="D250" s="76">
        <v>26059.520808593777</v>
      </c>
      <c r="E250" s="76">
        <v>16451.554982673915</v>
      </c>
      <c r="F250" s="76">
        <v>52973.977272807475</v>
      </c>
      <c r="G250" s="76">
        <v>18422.493815654212</v>
      </c>
      <c r="H250" s="76">
        <v>2774.8525968697118</v>
      </c>
      <c r="I250" s="76">
        <v>23855.651929355452</v>
      </c>
      <c r="J250" s="76">
        <v>95.730461120605398</v>
      </c>
      <c r="K250" s="76">
        <v>13929.882607757807</v>
      </c>
      <c r="L250" s="76">
        <v>10275.287386514887</v>
      </c>
      <c r="M250" s="76">
        <v>22201.209735937511</v>
      </c>
      <c r="N250" s="76">
        <v>10986.576595703127</v>
      </c>
      <c r="O250" s="76">
        <v>34214.504124421881</v>
      </c>
      <c r="P250" s="76">
        <v>2158.9746413033449</v>
      </c>
      <c r="Q250" s="76">
        <v>29.679670810699463</v>
      </c>
      <c r="R250" s="76">
        <v>4808.2897705078121</v>
      </c>
      <c r="S250" s="76">
        <v>30830.058368801783</v>
      </c>
      <c r="T250" s="76">
        <v>12574.381197265626</v>
      </c>
      <c r="U250" s="76">
        <v>6694.7047001953206</v>
      </c>
      <c r="V250" s="76">
        <v>51888.254514624699</v>
      </c>
      <c r="W250" s="76">
        <v>2899.0011352539059</v>
      </c>
      <c r="X250" s="76">
        <v>11868.497459110262</v>
      </c>
      <c r="Y250" s="76">
        <v>6396.2030566406183</v>
      </c>
      <c r="Z250" s="76">
        <v>417.50348082275389</v>
      </c>
      <c r="AA250" s="76">
        <v>21130.89701464845</v>
      </c>
      <c r="AB250" s="76">
        <v>16473.692283203109</v>
      </c>
      <c r="AC250" s="76">
        <v>24690.215863726255</v>
      </c>
      <c r="AD250" s="76">
        <v>28987.802679687502</v>
      </c>
      <c r="AE250" s="76">
        <v>5523.4872163085993</v>
      </c>
      <c r="AF250" s="76">
        <v>16.563623195564514</v>
      </c>
      <c r="AG250" s="76">
        <v>18144.749351562503</v>
      </c>
      <c r="AH250" s="76">
        <v>29651.568945494153</v>
      </c>
      <c r="AI250" s="76">
        <v>7323.8637939453129</v>
      </c>
      <c r="AJ250" s="76">
        <v>69.669611083982659</v>
      </c>
      <c r="AK250" s="76">
        <v>2749.5775475752462</v>
      </c>
      <c r="AL250" s="76">
        <v>14708.464536132813</v>
      </c>
      <c r="AM250" s="76">
        <v>14916.628459771935</v>
      </c>
      <c r="AN250" s="76">
        <v>3114.1283447265605</v>
      </c>
      <c r="AO250" s="76">
        <v>29634.526676757832</v>
      </c>
      <c r="AP250" s="76">
        <v>521.98244904571561</v>
      </c>
      <c r="AQ250" s="76">
        <v>39544.140307617126</v>
      </c>
      <c r="AR250" s="76">
        <v>32656.094685839824</v>
      </c>
      <c r="AS250" s="76">
        <v>34693.32858105468</v>
      </c>
      <c r="AT250" s="76">
        <v>9726.1349693019583</v>
      </c>
      <c r="AU250" s="76">
        <v>43890.563189453125</v>
      </c>
      <c r="AV250" s="76">
        <v>16938.414464843758</v>
      </c>
      <c r="AW250" s="76">
        <v>1990.9690949849621</v>
      </c>
      <c r="AX250" s="76">
        <v>30298.78002441406</v>
      </c>
      <c r="AY250" s="76">
        <v>39828.548009765662</v>
      </c>
    </row>
    <row r="251" spans="1:51" x14ac:dyDescent="0.25">
      <c r="A251" s="81">
        <v>43688</v>
      </c>
      <c r="B251" s="82">
        <v>10</v>
      </c>
      <c r="C251" s="76">
        <v>32426.435111328126</v>
      </c>
      <c r="D251" s="76">
        <v>30726.634908203134</v>
      </c>
      <c r="E251" s="76">
        <v>18722.149142830152</v>
      </c>
      <c r="F251" s="76">
        <v>57932.067057963694</v>
      </c>
      <c r="G251" s="76">
        <v>22298.16317851147</v>
      </c>
      <c r="H251" s="76">
        <v>3190.3880098072013</v>
      </c>
      <c r="I251" s="76">
        <v>27062.909319148454</v>
      </c>
      <c r="J251" s="76">
        <v>97.755048751830998</v>
      </c>
      <c r="K251" s="76">
        <v>16188.685934437492</v>
      </c>
      <c r="L251" s="76">
        <v>10861.95140794456</v>
      </c>
      <c r="M251" s="76">
        <v>24439.184832421903</v>
      </c>
      <c r="N251" s="76">
        <v>12153.139824218764</v>
      </c>
      <c r="O251" s="76">
        <v>40052.391259265583</v>
      </c>
      <c r="P251" s="76">
        <v>2530.5054846307366</v>
      </c>
      <c r="Q251" s="76">
        <v>29.218364715576172</v>
      </c>
      <c r="R251" s="76">
        <v>5649.9295043945331</v>
      </c>
      <c r="S251" s="76">
        <v>36801.879008450225</v>
      </c>
      <c r="T251" s="76">
        <v>13718.38607226563</v>
      </c>
      <c r="U251" s="76">
        <v>7051.9626113281311</v>
      </c>
      <c r="V251" s="76">
        <v>60127.831593874675</v>
      </c>
      <c r="W251" s="76">
        <v>2908.2067871093755</v>
      </c>
      <c r="X251" s="76">
        <v>13491.547121127438</v>
      </c>
      <c r="Y251" s="76">
        <v>6575.7622070312527</v>
      </c>
      <c r="Z251" s="76">
        <v>390.16706324462888</v>
      </c>
      <c r="AA251" s="76">
        <v>25187.496251953096</v>
      </c>
      <c r="AB251" s="76">
        <v>18028.479603515625</v>
      </c>
      <c r="AC251" s="76">
        <v>26819.505205515317</v>
      </c>
      <c r="AD251" s="76">
        <v>34130.84884765622</v>
      </c>
      <c r="AE251" s="76">
        <v>6166.595622070321</v>
      </c>
      <c r="AF251" s="76">
        <v>16.563623195564514</v>
      </c>
      <c r="AG251" s="76">
        <v>21125.583710937513</v>
      </c>
      <c r="AH251" s="76">
        <v>36325.890136900416</v>
      </c>
      <c r="AI251" s="76">
        <v>8570.9108398437511</v>
      </c>
      <c r="AJ251" s="76">
        <v>71.626788330079194</v>
      </c>
      <c r="AK251" s="76">
        <v>3169.7010678021047</v>
      </c>
      <c r="AL251" s="76">
        <v>17455.567533203131</v>
      </c>
      <c r="AM251" s="76">
        <v>17445.57527813128</v>
      </c>
      <c r="AN251" s="76">
        <v>3967.6083984375</v>
      </c>
      <c r="AO251" s="76">
        <v>34308.633077636703</v>
      </c>
      <c r="AP251" s="76">
        <v>629.84808894531147</v>
      </c>
      <c r="AQ251" s="76">
        <v>42804.826090820265</v>
      </c>
      <c r="AR251" s="76">
        <v>38496.341371382812</v>
      </c>
      <c r="AS251" s="76">
        <v>42128.091162109406</v>
      </c>
      <c r="AT251" s="76">
        <v>10449.550920348831</v>
      </c>
      <c r="AU251" s="76">
        <v>50442.835257812476</v>
      </c>
      <c r="AV251" s="76">
        <v>20797.455214843754</v>
      </c>
      <c r="AW251" s="76">
        <v>2535.1742661038261</v>
      </c>
      <c r="AX251" s="76">
        <v>36526.329068603518</v>
      </c>
      <c r="AY251" s="76">
        <v>42572.197949218709</v>
      </c>
    </row>
    <row r="252" spans="1:51" x14ac:dyDescent="0.25">
      <c r="A252" s="81">
        <v>43688</v>
      </c>
      <c r="B252" s="82">
        <v>11</v>
      </c>
      <c r="C252" s="76">
        <v>33539.730841796925</v>
      </c>
      <c r="D252" s="76">
        <v>34284.708066406281</v>
      </c>
      <c r="E252" s="76">
        <v>19922.356349861402</v>
      </c>
      <c r="F252" s="76">
        <v>61815.762565776211</v>
      </c>
      <c r="G252" s="76">
        <v>24521.085059259742</v>
      </c>
      <c r="H252" s="76">
        <v>3583.8878147525211</v>
      </c>
      <c r="I252" s="76">
        <v>30180.726343843744</v>
      </c>
      <c r="J252" s="76">
        <v>98.227161407470703</v>
      </c>
      <c r="K252" s="76">
        <v>17992.06637862499</v>
      </c>
      <c r="L252" s="76">
        <v>11126.890188335183</v>
      </c>
      <c r="M252" s="76">
        <v>26145.582002734347</v>
      </c>
      <c r="N252" s="76">
        <v>12869.787255859366</v>
      </c>
      <c r="O252" s="76">
        <v>44545.965219632795</v>
      </c>
      <c r="P252" s="76">
        <v>2618.5289384387233</v>
      </c>
      <c r="Q252" s="76">
        <v>30.586976051330559</v>
      </c>
      <c r="R252" s="76">
        <v>6268.1516235351601</v>
      </c>
      <c r="S252" s="76">
        <v>41573.724059231485</v>
      </c>
      <c r="T252" s="76">
        <v>15369.269042968757</v>
      </c>
      <c r="U252" s="76">
        <v>7248.9551210937398</v>
      </c>
      <c r="V252" s="76">
        <v>66049.697823905939</v>
      </c>
      <c r="W252" s="76">
        <v>3052.0176635742191</v>
      </c>
      <c r="X252" s="76">
        <v>14487.668002260125</v>
      </c>
      <c r="Y252" s="76">
        <v>7157.0485820312515</v>
      </c>
      <c r="Z252" s="76">
        <v>395.20448365478507</v>
      </c>
      <c r="AA252" s="76">
        <v>27974.007145507854</v>
      </c>
      <c r="AB252" s="76">
        <v>19349.822435546859</v>
      </c>
      <c r="AC252" s="76">
        <v>28724.059382922609</v>
      </c>
      <c r="AD252" s="76">
        <v>37975.463628906276</v>
      </c>
      <c r="AE252" s="76">
        <v>6583.361650390626</v>
      </c>
      <c r="AF252" s="76">
        <v>16.563623195564514</v>
      </c>
      <c r="AG252" s="76">
        <v>23400.668484375001</v>
      </c>
      <c r="AH252" s="76">
        <v>41113.304929869162</v>
      </c>
      <c r="AI252" s="76">
        <v>9653.4568359375007</v>
      </c>
      <c r="AJ252" s="76">
        <v>69.832423828124973</v>
      </c>
      <c r="AK252" s="76">
        <v>3318.0328607324714</v>
      </c>
      <c r="AL252" s="76">
        <v>19741.610421875012</v>
      </c>
      <c r="AM252" s="76">
        <v>19545.317722467254</v>
      </c>
      <c r="AN252" s="76">
        <v>4675.8864990234388</v>
      </c>
      <c r="AO252" s="76">
        <v>38081.35632812501</v>
      </c>
      <c r="AP252" s="76">
        <v>641.53304558471632</v>
      </c>
      <c r="AQ252" s="76">
        <v>46087.322885742222</v>
      </c>
      <c r="AR252" s="76">
        <v>42951.688338070366</v>
      </c>
      <c r="AS252" s="76">
        <v>47921.231328125046</v>
      </c>
      <c r="AT252" s="76">
        <v>11128.693416255073</v>
      </c>
      <c r="AU252" s="76">
        <v>55121.72972851566</v>
      </c>
      <c r="AV252" s="76">
        <v>23879.608876953123</v>
      </c>
      <c r="AW252" s="76">
        <v>3039.4606159275809</v>
      </c>
      <c r="AX252" s="76">
        <v>41064.516394042977</v>
      </c>
      <c r="AY252" s="76">
        <v>44244.510218749972</v>
      </c>
    </row>
    <row r="253" spans="1:51" x14ac:dyDescent="0.25">
      <c r="A253" s="81">
        <v>43688</v>
      </c>
      <c r="B253" s="82">
        <v>12</v>
      </c>
      <c r="C253" s="76">
        <v>34432.407242187532</v>
      </c>
      <c r="D253" s="76">
        <v>35223.972722656268</v>
      </c>
      <c r="E253" s="76">
        <v>20235.83395728327</v>
      </c>
      <c r="F253" s="76">
        <v>63802.222440776211</v>
      </c>
      <c r="G253" s="76">
        <v>24818.379269999507</v>
      </c>
      <c r="H253" s="76">
        <v>3516.2548787212718</v>
      </c>
      <c r="I253" s="76">
        <v>31537.660005621088</v>
      </c>
      <c r="J253" s="76">
        <v>97.794185638427592</v>
      </c>
      <c r="K253" s="76">
        <v>18826.118856453144</v>
      </c>
      <c r="L253" s="76">
        <v>11095.442379632061</v>
      </c>
      <c r="M253" s="76">
        <v>26167.605746484398</v>
      </c>
      <c r="N253" s="76">
        <v>13162.185716796883</v>
      </c>
      <c r="O253" s="76">
        <v>46911.975805046859</v>
      </c>
      <c r="P253" s="76">
        <v>2636.092112747071</v>
      </c>
      <c r="Q253" s="76">
        <v>30.826375007629402</v>
      </c>
      <c r="R253" s="76">
        <v>6290.9546142578129</v>
      </c>
      <c r="S253" s="76">
        <v>43350.63325259088</v>
      </c>
      <c r="T253" s="76">
        <v>16552.841388671877</v>
      </c>
      <c r="U253" s="76">
        <v>7523.1493027343704</v>
      </c>
      <c r="V253" s="76">
        <v>68141.937006874665</v>
      </c>
      <c r="W253" s="76">
        <v>3230.3811645507817</v>
      </c>
      <c r="X253" s="76">
        <v>15117.641727475486</v>
      </c>
      <c r="Y253" s="76">
        <v>6883.7063496093706</v>
      </c>
      <c r="Z253" s="76">
        <v>369.92866139526376</v>
      </c>
      <c r="AA253" s="76">
        <v>29300.504061523457</v>
      </c>
      <c r="AB253" s="76">
        <v>19975.13446875002</v>
      </c>
      <c r="AC253" s="76">
        <v>29539.157074945415</v>
      </c>
      <c r="AD253" s="76">
        <v>39396.192011718711</v>
      </c>
      <c r="AE253" s="76">
        <v>6543.4786054687675</v>
      </c>
      <c r="AF253" s="76">
        <v>16.563623195564514</v>
      </c>
      <c r="AG253" s="76">
        <v>24279.905984375004</v>
      </c>
      <c r="AH253" s="76">
        <v>43082.172152525425</v>
      </c>
      <c r="AI253" s="76">
        <v>10011.961035156251</v>
      </c>
      <c r="AJ253" s="76">
        <v>70.754987548827955</v>
      </c>
      <c r="AK253" s="76">
        <v>3251.0826855318464</v>
      </c>
      <c r="AL253" s="76">
        <v>20921.282191406255</v>
      </c>
      <c r="AM253" s="76">
        <v>20486.481107232878</v>
      </c>
      <c r="AN253" s="76">
        <v>4985.5720214843714</v>
      </c>
      <c r="AO253" s="76">
        <v>39256.456359375021</v>
      </c>
      <c r="AP253" s="76">
        <v>640.87037050537208</v>
      </c>
      <c r="AQ253" s="76">
        <v>48032.602642578138</v>
      </c>
      <c r="AR253" s="76">
        <v>44348.11597856252</v>
      </c>
      <c r="AS253" s="76">
        <v>50381.981521484362</v>
      </c>
      <c r="AT253" s="76">
        <v>11350.596001676951</v>
      </c>
      <c r="AU253" s="76">
        <v>57249.002656250006</v>
      </c>
      <c r="AV253" s="76">
        <v>25023.324492187516</v>
      </c>
      <c r="AW253" s="76">
        <v>3215.9023770593999</v>
      </c>
      <c r="AX253" s="76">
        <v>42241.387822265635</v>
      </c>
      <c r="AY253" s="76">
        <v>44918.69685351559</v>
      </c>
    </row>
    <row r="254" spans="1:51" x14ac:dyDescent="0.25">
      <c r="A254" s="81">
        <v>43688</v>
      </c>
      <c r="B254" s="82">
        <v>13</v>
      </c>
      <c r="C254" s="76">
        <v>34863.045566406297</v>
      </c>
      <c r="D254" s="76">
        <v>36514.041507812508</v>
      </c>
      <c r="E254" s="76">
        <v>20692.77679908014</v>
      </c>
      <c r="F254" s="76">
        <v>65129.095979838668</v>
      </c>
      <c r="G254" s="76">
        <v>25085.94994413224</v>
      </c>
      <c r="H254" s="76">
        <v>3568.0434507525238</v>
      </c>
      <c r="I254" s="76">
        <v>32981.783813714814</v>
      </c>
      <c r="J254" s="76">
        <v>102.7620735168458</v>
      </c>
      <c r="K254" s="76">
        <v>19278.427661156253</v>
      </c>
      <c r="L254" s="76">
        <v>10987.11453163208</v>
      </c>
      <c r="M254" s="76">
        <v>26874.679105859414</v>
      </c>
      <c r="N254" s="76">
        <v>13507.202980468757</v>
      </c>
      <c r="O254" s="76">
        <v>48871.315519195319</v>
      </c>
      <c r="P254" s="76">
        <v>2635.2944970020158</v>
      </c>
      <c r="Q254" s="76">
        <v>30.335001468658451</v>
      </c>
      <c r="R254" s="76">
        <v>6471.6581420898401</v>
      </c>
      <c r="S254" s="76">
        <v>44244.054934231499</v>
      </c>
      <c r="T254" s="76">
        <v>17167.493630859379</v>
      </c>
      <c r="U254" s="76">
        <v>8246.9806484375003</v>
      </c>
      <c r="V254" s="76">
        <v>69102.669701749575</v>
      </c>
      <c r="W254" s="76">
        <v>3246.9576416015611</v>
      </c>
      <c r="X254" s="76">
        <v>15011.538520005872</v>
      </c>
      <c r="Y254" s="76">
        <v>6814.3784570312528</v>
      </c>
      <c r="Z254" s="76">
        <v>422.07995169067374</v>
      </c>
      <c r="AA254" s="76">
        <v>30204.109573242204</v>
      </c>
      <c r="AB254" s="76">
        <v>20495.486216796853</v>
      </c>
      <c r="AC254" s="76">
        <v>30272.684387356694</v>
      </c>
      <c r="AD254" s="76">
        <v>40466.274218749983</v>
      </c>
      <c r="AE254" s="76">
        <v>6715.700114257821</v>
      </c>
      <c r="AF254" s="76">
        <v>16.563623195564514</v>
      </c>
      <c r="AG254" s="76">
        <v>24885.701480468739</v>
      </c>
      <c r="AH254" s="76">
        <v>44745.806179869171</v>
      </c>
      <c r="AI254" s="76">
        <v>10244.37890625</v>
      </c>
      <c r="AJ254" s="76">
        <v>63.321236816406014</v>
      </c>
      <c r="AK254" s="76">
        <v>3234.0451489178295</v>
      </c>
      <c r="AL254" s="76">
        <v>21247.639382812507</v>
      </c>
      <c r="AM254" s="76">
        <v>21074.56670488913</v>
      </c>
      <c r="AN254" s="76">
        <v>5185.8606933593837</v>
      </c>
      <c r="AO254" s="76">
        <v>40175.054500976614</v>
      </c>
      <c r="AP254" s="76">
        <v>622.75870156494273</v>
      </c>
      <c r="AQ254" s="76">
        <v>49202.651244140689</v>
      </c>
      <c r="AR254" s="76">
        <v>45514.132158781227</v>
      </c>
      <c r="AS254" s="76">
        <v>52098.514767578105</v>
      </c>
      <c r="AT254" s="76">
        <v>11497.872102036323</v>
      </c>
      <c r="AU254" s="76">
        <v>58892.223203125017</v>
      </c>
      <c r="AV254" s="76">
        <v>25613.95930078124</v>
      </c>
      <c r="AW254" s="76">
        <v>3331.1377512397753</v>
      </c>
      <c r="AX254" s="76">
        <v>42968.760559082053</v>
      </c>
      <c r="AY254" s="76">
        <v>45226.797294921904</v>
      </c>
    </row>
    <row r="255" spans="1:51" x14ac:dyDescent="0.25">
      <c r="A255" s="81">
        <v>43688</v>
      </c>
      <c r="B255" s="82">
        <v>14</v>
      </c>
      <c r="C255" s="76">
        <v>35340.953378906219</v>
      </c>
      <c r="D255" s="76">
        <v>36671.006242187505</v>
      </c>
      <c r="E255" s="76">
        <v>21133.340793220763</v>
      </c>
      <c r="F255" s="76">
        <v>65647.492956401198</v>
      </c>
      <c r="G255" s="76">
        <v>24794.947463581651</v>
      </c>
      <c r="H255" s="76">
        <v>3699.4341915884611</v>
      </c>
      <c r="I255" s="76">
        <v>33310.708387003935</v>
      </c>
      <c r="J255" s="76">
        <v>105.2713832855224</v>
      </c>
      <c r="K255" s="76">
        <v>19339.375275078142</v>
      </c>
      <c r="L255" s="76">
        <v>10908.263567796119</v>
      </c>
      <c r="M255" s="76">
        <v>26793.906809765649</v>
      </c>
      <c r="N255" s="76">
        <v>14077.920429687509</v>
      </c>
      <c r="O255" s="76">
        <v>49526.785009250001</v>
      </c>
      <c r="P255" s="76">
        <v>2586.3045697128291</v>
      </c>
      <c r="Q255" s="76">
        <v>29.84738111495972</v>
      </c>
      <c r="R255" s="76">
        <v>6737.2685913085907</v>
      </c>
      <c r="S255" s="76">
        <v>45039.316453762745</v>
      </c>
      <c r="T255" s="76">
        <v>18108.846541015617</v>
      </c>
      <c r="U255" s="76">
        <v>8820.7561562500105</v>
      </c>
      <c r="V255" s="76">
        <v>69597.379478999646</v>
      </c>
      <c r="W255" s="76">
        <v>3076.1171142578123</v>
      </c>
      <c r="X255" s="76">
        <v>15372.780991701777</v>
      </c>
      <c r="Y255" s="76">
        <v>6344.0842617187518</v>
      </c>
      <c r="Z255" s="76">
        <v>392.28949152832013</v>
      </c>
      <c r="AA255" s="76">
        <v>30472.041970703125</v>
      </c>
      <c r="AB255" s="76">
        <v>20866.229535156235</v>
      </c>
      <c r="AC255" s="76">
        <v>30822.500476755074</v>
      </c>
      <c r="AD255" s="76">
        <v>41783.998976562514</v>
      </c>
      <c r="AE255" s="76">
        <v>6577.4444873046796</v>
      </c>
      <c r="AF255" s="76">
        <v>16.563623195564514</v>
      </c>
      <c r="AG255" s="76">
        <v>25111.473937499992</v>
      </c>
      <c r="AH255" s="76">
        <v>45907.551761900417</v>
      </c>
      <c r="AI255" s="76">
        <v>10415.708886718752</v>
      </c>
      <c r="AJ255" s="76">
        <v>53.442503417968993</v>
      </c>
      <c r="AK255" s="76">
        <v>3196.9966426214419</v>
      </c>
      <c r="AL255" s="76">
        <v>21902.035054687505</v>
      </c>
      <c r="AM255" s="76">
        <v>21490.119052545386</v>
      </c>
      <c r="AN255" s="76">
        <v>5385.9184082031388</v>
      </c>
      <c r="AO255" s="76">
        <v>40724.01711621094</v>
      </c>
      <c r="AP255" s="76">
        <v>629.94800581298659</v>
      </c>
      <c r="AQ255" s="76">
        <v>49650.321791015645</v>
      </c>
      <c r="AR255" s="76">
        <v>45747.913343390646</v>
      </c>
      <c r="AS255" s="76">
        <v>53306.292175781236</v>
      </c>
      <c r="AT255" s="76">
        <v>11388.289473926954</v>
      </c>
      <c r="AU255" s="76">
        <v>60221.478677734405</v>
      </c>
      <c r="AV255" s="76">
        <v>26106.72561718748</v>
      </c>
      <c r="AW255" s="76">
        <v>3465.5169872396141</v>
      </c>
      <c r="AX255" s="76">
        <v>43726.421245117177</v>
      </c>
      <c r="AY255" s="76">
        <v>45504.038515624954</v>
      </c>
    </row>
    <row r="256" spans="1:51" x14ac:dyDescent="0.25">
      <c r="A256" s="81">
        <v>43688</v>
      </c>
      <c r="B256" s="82">
        <v>15</v>
      </c>
      <c r="C256" s="76">
        <v>34398.611562499995</v>
      </c>
      <c r="D256" s="76">
        <v>36678.175203124993</v>
      </c>
      <c r="E256" s="76">
        <v>20666.807482673892</v>
      </c>
      <c r="F256" s="76">
        <v>63700.29750327619</v>
      </c>
      <c r="G256" s="76">
        <v>23309.164777263963</v>
      </c>
      <c r="H256" s="76">
        <v>3584.9630602837697</v>
      </c>
      <c r="I256" s="76">
        <v>32894.134051968766</v>
      </c>
      <c r="J256" s="76">
        <v>99.711259841919002</v>
      </c>
      <c r="K256" s="76">
        <v>19230.627618984392</v>
      </c>
      <c r="L256" s="76">
        <v>10938.445288468012</v>
      </c>
      <c r="M256" s="76">
        <v>26528.873553515652</v>
      </c>
      <c r="N256" s="76">
        <v>13568.290921875006</v>
      </c>
      <c r="O256" s="76">
        <v>48912.820843234418</v>
      </c>
      <c r="P256" s="76">
        <v>2497.2589213608403</v>
      </c>
      <c r="Q256" s="76">
        <v>27.115713119506829</v>
      </c>
      <c r="R256" s="76">
        <v>6554.8358398437485</v>
      </c>
      <c r="S256" s="76">
        <v>45029.457047512748</v>
      </c>
      <c r="T256" s="76">
        <v>17574.866742187482</v>
      </c>
      <c r="U256" s="76">
        <v>9026.5802148437688</v>
      </c>
      <c r="V256" s="76">
        <v>68484.887348655902</v>
      </c>
      <c r="W256" s="76">
        <v>3038.6300537109378</v>
      </c>
      <c r="X256" s="76">
        <v>15468.498406829445</v>
      </c>
      <c r="Y256" s="76">
        <v>5731.7649257812409</v>
      </c>
      <c r="Z256" s="76">
        <v>413.94319860839835</v>
      </c>
      <c r="AA256" s="76">
        <v>30352.783197265639</v>
      </c>
      <c r="AB256" s="76">
        <v>20664.677490234364</v>
      </c>
      <c r="AC256" s="76">
        <v>30435.902179960511</v>
      </c>
      <c r="AD256" s="76">
        <v>41443.416335937523</v>
      </c>
      <c r="AE256" s="76">
        <v>6477.1896210937502</v>
      </c>
      <c r="AF256" s="76">
        <v>16.563623195564514</v>
      </c>
      <c r="AG256" s="76">
        <v>24879.856527343753</v>
      </c>
      <c r="AH256" s="76">
        <v>45803.151043150472</v>
      </c>
      <c r="AI256" s="76">
        <v>10506.367333984375</v>
      </c>
      <c r="AJ256" s="76">
        <v>58.941025634766049</v>
      </c>
      <c r="AK256" s="76">
        <v>2717.2249513543516</v>
      </c>
      <c r="AL256" s="76">
        <v>22098.24284384627</v>
      </c>
      <c r="AM256" s="76">
        <v>21313.123294732912</v>
      </c>
      <c r="AN256" s="76">
        <v>5404.2203613281399</v>
      </c>
      <c r="AO256" s="76">
        <v>40566.379216796864</v>
      </c>
      <c r="AP256" s="76">
        <v>939.15091455871584</v>
      </c>
      <c r="AQ256" s="76">
        <v>48893.738769531235</v>
      </c>
      <c r="AR256" s="76">
        <v>45613.18669014841</v>
      </c>
      <c r="AS256" s="76">
        <v>52890.69692578126</v>
      </c>
      <c r="AT256" s="76">
        <v>11190.770116458198</v>
      </c>
      <c r="AU256" s="76">
        <v>59096.31073242188</v>
      </c>
      <c r="AV256" s="76">
        <v>25907.274468749998</v>
      </c>
      <c r="AW256" s="76">
        <v>3407.2666326817266</v>
      </c>
      <c r="AX256" s="76">
        <v>43873.709240722645</v>
      </c>
      <c r="AY256" s="76">
        <v>44560.3882734375</v>
      </c>
    </row>
    <row r="257" spans="1:51" x14ac:dyDescent="0.25">
      <c r="A257" s="81">
        <v>43688</v>
      </c>
      <c r="B257" s="82">
        <v>16</v>
      </c>
      <c r="C257" s="76">
        <v>32634.397347656261</v>
      </c>
      <c r="D257" s="76">
        <v>35295.778800781256</v>
      </c>
      <c r="E257" s="76">
        <v>19626.43355689264</v>
      </c>
      <c r="F257" s="76">
        <v>60606.876030619918</v>
      </c>
      <c r="G257" s="76">
        <v>23358.522242649044</v>
      </c>
      <c r="H257" s="76">
        <v>3527.1037973228285</v>
      </c>
      <c r="I257" s="76">
        <v>31823.077963707041</v>
      </c>
      <c r="J257" s="76">
        <v>90.559274673461999</v>
      </c>
      <c r="K257" s="76">
        <v>18511.357040093764</v>
      </c>
      <c r="L257" s="76">
        <v>10680.945762725811</v>
      </c>
      <c r="M257" s="76">
        <v>24883.114292578135</v>
      </c>
      <c r="N257" s="76">
        <v>12827.7349296875</v>
      </c>
      <c r="O257" s="76">
        <v>47082.244765531257</v>
      </c>
      <c r="P257" s="76">
        <v>2443.2265103043223</v>
      </c>
      <c r="Q257" s="76">
        <v>29.007631301879879</v>
      </c>
      <c r="R257" s="76">
        <v>6231.2475463867177</v>
      </c>
      <c r="S257" s="76">
        <v>44022.839906887733</v>
      </c>
      <c r="T257" s="76">
        <v>16730.647271484355</v>
      </c>
      <c r="U257" s="76">
        <v>8354.8261386718805</v>
      </c>
      <c r="V257" s="76">
        <v>65355.557421155921</v>
      </c>
      <c r="W257" s="76">
        <v>2885.5247802734384</v>
      </c>
      <c r="X257" s="76">
        <v>14417.123977680798</v>
      </c>
      <c r="Y257" s="76">
        <v>6233.7181230468723</v>
      </c>
      <c r="Z257" s="76">
        <v>386.48588801269528</v>
      </c>
      <c r="AA257" s="76">
        <v>29485.40340624997</v>
      </c>
      <c r="AB257" s="76">
        <v>20140.514070312496</v>
      </c>
      <c r="AC257" s="76">
        <v>28987.651907835992</v>
      </c>
      <c r="AD257" s="76">
        <v>39851.799710937528</v>
      </c>
      <c r="AE257" s="76">
        <v>6495.0795898437436</v>
      </c>
      <c r="AF257" s="76">
        <v>16.563623195564514</v>
      </c>
      <c r="AG257" s="76">
        <v>23758.573671874987</v>
      </c>
      <c r="AH257" s="76">
        <v>44499.387707212896</v>
      </c>
      <c r="AI257" s="76">
        <v>10363.151855468752</v>
      </c>
      <c r="AJ257" s="76">
        <v>68.480710205078083</v>
      </c>
      <c r="AK257" s="76">
        <v>2840.3016608788871</v>
      </c>
      <c r="AL257" s="76">
        <v>21547.45638484335</v>
      </c>
      <c r="AM257" s="76">
        <v>20420.688152154751</v>
      </c>
      <c r="AN257" s="76">
        <v>5092.1278320312504</v>
      </c>
      <c r="AO257" s="76">
        <v>39547.422465820309</v>
      </c>
      <c r="AP257" s="76">
        <v>595.04656209228449</v>
      </c>
      <c r="AQ257" s="76">
        <v>47602.986180664069</v>
      </c>
      <c r="AR257" s="76">
        <v>44213.366568257799</v>
      </c>
      <c r="AS257" s="76">
        <v>51317.331794921862</v>
      </c>
      <c r="AT257" s="76">
        <v>11000.665673145702</v>
      </c>
      <c r="AU257" s="76">
        <v>56727.406865234385</v>
      </c>
      <c r="AV257" s="76">
        <v>25111.879765624999</v>
      </c>
      <c r="AW257" s="76">
        <v>3312.5713979658544</v>
      </c>
      <c r="AX257" s="76">
        <v>42836.611994628896</v>
      </c>
      <c r="AY257" s="76">
        <v>43516.752269531251</v>
      </c>
    </row>
    <row r="258" spans="1:51" x14ac:dyDescent="0.25">
      <c r="A258" s="81">
        <v>43688</v>
      </c>
      <c r="B258" s="82">
        <v>17</v>
      </c>
      <c r="C258" s="76">
        <v>32352.006062499986</v>
      </c>
      <c r="D258" s="76">
        <v>34453.793546874978</v>
      </c>
      <c r="E258" s="76">
        <v>19210.890812752019</v>
      </c>
      <c r="F258" s="76">
        <v>60171.411214213695</v>
      </c>
      <c r="G258" s="76">
        <v>25298.518713351532</v>
      </c>
      <c r="H258" s="76">
        <v>3568.0422503306445</v>
      </c>
      <c r="I258" s="76">
        <v>31208.860519304711</v>
      </c>
      <c r="J258" s="76">
        <v>97.536243438720703</v>
      </c>
      <c r="K258" s="76">
        <v>18050.741092375018</v>
      </c>
      <c r="L258" s="76">
        <v>10508.67523278831</v>
      </c>
      <c r="M258" s="76">
        <v>21843.170937890634</v>
      </c>
      <c r="N258" s="76">
        <v>12081.724234374997</v>
      </c>
      <c r="O258" s="76">
        <v>45959.725211164041</v>
      </c>
      <c r="P258" s="76">
        <v>2333.1438910407715</v>
      </c>
      <c r="Q258" s="76">
        <v>29.099282741546631</v>
      </c>
      <c r="R258" s="76">
        <v>6102.1843383788919</v>
      </c>
      <c r="S258" s="76">
        <v>43372.153311184615</v>
      </c>
      <c r="T258" s="76">
        <v>16202.748464843751</v>
      </c>
      <c r="U258" s="76">
        <v>8014.4096464843815</v>
      </c>
      <c r="V258" s="76">
        <v>64561.849307062133</v>
      </c>
      <c r="W258" s="76">
        <v>2955.6442138671869</v>
      </c>
      <c r="X258" s="76">
        <v>14208.182324144846</v>
      </c>
      <c r="Y258" s="76">
        <v>6623.0680351562496</v>
      </c>
      <c r="Z258" s="76">
        <v>386.35534088134762</v>
      </c>
      <c r="AA258" s="76">
        <v>29088.626247070311</v>
      </c>
      <c r="AB258" s="76">
        <v>19921.830679687497</v>
      </c>
      <c r="AC258" s="76">
        <v>28686.738442636641</v>
      </c>
      <c r="AD258" s="76">
        <v>38765.452886718747</v>
      </c>
      <c r="AE258" s="76">
        <v>6320.7358818359371</v>
      </c>
      <c r="AF258" s="76">
        <v>16.563623195564514</v>
      </c>
      <c r="AG258" s="76">
        <v>23435.208394531241</v>
      </c>
      <c r="AH258" s="76">
        <v>43575.853425962909</v>
      </c>
      <c r="AI258" s="76">
        <v>10211.333154296875</v>
      </c>
      <c r="AJ258" s="76">
        <v>53.082374023438149</v>
      </c>
      <c r="AK258" s="76">
        <v>2721.6983599658024</v>
      </c>
      <c r="AL258" s="76">
        <v>21184.61542968751</v>
      </c>
      <c r="AM258" s="76">
        <v>20224.071298639134</v>
      </c>
      <c r="AN258" s="76">
        <v>4959.0534667968695</v>
      </c>
      <c r="AO258" s="76">
        <v>39053.302062499999</v>
      </c>
      <c r="AP258" s="76">
        <v>595.81603579711918</v>
      </c>
      <c r="AQ258" s="76">
        <v>47031.891846679704</v>
      </c>
      <c r="AR258" s="76">
        <v>43093.290460171862</v>
      </c>
      <c r="AS258" s="76">
        <v>50022.173443359359</v>
      </c>
      <c r="AT258" s="76">
        <v>10934.143810411322</v>
      </c>
      <c r="AU258" s="76">
        <v>55524.965646484328</v>
      </c>
      <c r="AV258" s="76">
        <v>24845.163656250021</v>
      </c>
      <c r="AW258" s="76">
        <v>3267.3261268668211</v>
      </c>
      <c r="AX258" s="76">
        <v>42177.260903320312</v>
      </c>
      <c r="AY258" s="76">
        <v>43047.103857421898</v>
      </c>
    </row>
    <row r="259" spans="1:51" x14ac:dyDescent="0.25">
      <c r="A259" s="81">
        <v>43688</v>
      </c>
      <c r="B259" s="82">
        <v>18</v>
      </c>
      <c r="C259" s="76">
        <v>33192.32282812507</v>
      </c>
      <c r="D259" s="76">
        <v>35164.760562500021</v>
      </c>
      <c r="E259" s="76">
        <v>19814.368810798882</v>
      </c>
      <c r="F259" s="76">
        <v>62821.217139994929</v>
      </c>
      <c r="G259" s="76">
        <v>26489.593829840102</v>
      </c>
      <c r="H259" s="76">
        <v>3681.1521424790803</v>
      </c>
      <c r="I259" s="76">
        <v>30908.69801430856</v>
      </c>
      <c r="J259" s="76">
        <v>107.8248291015625</v>
      </c>
      <c r="K259" s="76">
        <v>18461.947997250001</v>
      </c>
      <c r="L259" s="76">
        <v>10611.70473131956</v>
      </c>
      <c r="M259" s="76">
        <v>22702.28777929693</v>
      </c>
      <c r="N259" s="76">
        <v>12044.362958984366</v>
      </c>
      <c r="O259" s="76">
        <v>46130.061925624985</v>
      </c>
      <c r="P259" s="76">
        <v>1960.1657538538323</v>
      </c>
      <c r="Q259" s="76">
        <v>28.685181140899658</v>
      </c>
      <c r="R259" s="76">
        <v>6435.3700805664066</v>
      </c>
      <c r="S259" s="76">
        <v>44773.828742825266</v>
      </c>
      <c r="T259" s="76">
        <v>16519.757470703116</v>
      </c>
      <c r="U259" s="76">
        <v>7893.5917910156186</v>
      </c>
      <c r="V259" s="76">
        <v>67812.964290155927</v>
      </c>
      <c r="W259" s="76">
        <v>3168.9596191406245</v>
      </c>
      <c r="X259" s="76">
        <v>14424.832254166473</v>
      </c>
      <c r="Y259" s="76">
        <v>6557.2259863281306</v>
      </c>
      <c r="Z259" s="76">
        <v>424.59716051025384</v>
      </c>
      <c r="AA259" s="76">
        <v>29388.184187499981</v>
      </c>
      <c r="AB259" s="76">
        <v>19921.264707031223</v>
      </c>
      <c r="AC259" s="76">
        <v>29036.802175104967</v>
      </c>
      <c r="AD259" s="76">
        <v>40203.981632812465</v>
      </c>
      <c r="AE259" s="76">
        <v>6703.0309287109449</v>
      </c>
      <c r="AF259" s="76">
        <v>16.563623195564514</v>
      </c>
      <c r="AG259" s="76">
        <v>24089.360214843746</v>
      </c>
      <c r="AH259" s="76">
        <v>45270.125832212914</v>
      </c>
      <c r="AI259" s="76">
        <v>10344.097265625</v>
      </c>
      <c r="AJ259" s="76">
        <v>53.646241210936864</v>
      </c>
      <c r="AK259" s="76">
        <v>2544.70056379366</v>
      </c>
      <c r="AL259" s="76">
        <v>22114.546605468746</v>
      </c>
      <c r="AM259" s="76">
        <v>21143.826728326636</v>
      </c>
      <c r="AN259" s="76">
        <v>5081.0989257812498</v>
      </c>
      <c r="AO259" s="76">
        <v>40175.844961914067</v>
      </c>
      <c r="AP259" s="76">
        <v>484.51248503774673</v>
      </c>
      <c r="AQ259" s="76">
        <v>47857.262849609418</v>
      </c>
      <c r="AR259" s="76">
        <v>44218.719832820294</v>
      </c>
      <c r="AS259" s="76">
        <v>51266.677386718751</v>
      </c>
      <c r="AT259" s="76">
        <v>11318.747887817588</v>
      </c>
      <c r="AU259" s="76">
        <v>56826.542091796888</v>
      </c>
      <c r="AV259" s="76">
        <v>26040.791046875012</v>
      </c>
      <c r="AW259" s="76">
        <v>3417.9068054370091</v>
      </c>
      <c r="AX259" s="76">
        <v>44057.483540039073</v>
      </c>
      <c r="AY259" s="76">
        <v>44598.13630664067</v>
      </c>
    </row>
    <row r="260" spans="1:51" x14ac:dyDescent="0.25">
      <c r="A260" s="81">
        <v>43688</v>
      </c>
      <c r="B260" s="82">
        <v>19</v>
      </c>
      <c r="C260" s="76">
        <v>40058.461689453172</v>
      </c>
      <c r="D260" s="76">
        <v>41947.743558593756</v>
      </c>
      <c r="E260" s="76">
        <v>24796.329924080157</v>
      </c>
      <c r="F260" s="76">
        <v>75876.627948588721</v>
      </c>
      <c r="G260" s="76">
        <v>35043.479768012636</v>
      </c>
      <c r="H260" s="76">
        <v>3490.0960884634628</v>
      </c>
      <c r="I260" s="76">
        <v>33752.897223773427</v>
      </c>
      <c r="J260" s="76">
        <v>128.886999130249</v>
      </c>
      <c r="K260" s="76">
        <v>21575.9798275625</v>
      </c>
      <c r="L260" s="76">
        <v>12010.381619944586</v>
      </c>
      <c r="M260" s="76">
        <v>25664.863141406197</v>
      </c>
      <c r="N260" s="76">
        <v>14878.272171874987</v>
      </c>
      <c r="O260" s="76">
        <v>52505.858594703146</v>
      </c>
      <c r="P260" s="76">
        <v>2171.6040392513632</v>
      </c>
      <c r="Q260" s="76">
        <v>29.023062705993656</v>
      </c>
      <c r="R260" s="76">
        <v>8322.9387329101592</v>
      </c>
      <c r="S260" s="76">
        <v>54966.630106106473</v>
      </c>
      <c r="T260" s="76">
        <v>20125.092312500008</v>
      </c>
      <c r="U260" s="76">
        <v>9843.1734980468827</v>
      </c>
      <c r="V260" s="76">
        <v>84606.785740843421</v>
      </c>
      <c r="W260" s="76">
        <v>3759.981860351565</v>
      </c>
      <c r="X260" s="76">
        <v>17126.157208722641</v>
      </c>
      <c r="Y260" s="76">
        <v>8202.1426875000088</v>
      </c>
      <c r="Z260" s="76">
        <v>398.11502078247071</v>
      </c>
      <c r="AA260" s="76">
        <v>35717.906637695327</v>
      </c>
      <c r="AB260" s="76">
        <v>21125.521117187473</v>
      </c>
      <c r="AC260" s="76">
        <v>34460.702404296331</v>
      </c>
      <c r="AD260" s="76">
        <v>49725.985210937513</v>
      </c>
      <c r="AE260" s="76">
        <v>8963.9953271484337</v>
      </c>
      <c r="AF260" s="76">
        <v>16.563623195564514</v>
      </c>
      <c r="AG260" s="76">
        <v>29763.066382812503</v>
      </c>
      <c r="AH260" s="76">
        <v>57618.672965025435</v>
      </c>
      <c r="AI260" s="76">
        <v>12300.914453125</v>
      </c>
      <c r="AJ260" s="76">
        <v>59.018127929686727</v>
      </c>
      <c r="AK260" s="76">
        <v>3218.7785719542849</v>
      </c>
      <c r="AL260" s="76">
        <v>26976.105314453132</v>
      </c>
      <c r="AM260" s="76">
        <v>26619.283232232905</v>
      </c>
      <c r="AN260" s="76">
        <v>6461.3077636718808</v>
      </c>
      <c r="AO260" s="76">
        <v>47641.707520019532</v>
      </c>
      <c r="AP260" s="76">
        <v>364.48571045312883</v>
      </c>
      <c r="AQ260" s="76">
        <v>52484.130712890619</v>
      </c>
      <c r="AR260" s="76">
        <v>52842.89485078126</v>
      </c>
      <c r="AS260" s="76">
        <v>62135.385875000014</v>
      </c>
      <c r="AT260" s="76">
        <v>13489.18083381758</v>
      </c>
      <c r="AU260" s="76">
        <v>68370.855652343729</v>
      </c>
      <c r="AV260" s="76">
        <v>33405.152257812471</v>
      </c>
      <c r="AW260" s="76">
        <v>4563.2880162917963</v>
      </c>
      <c r="AX260" s="76">
        <v>56004.873044433596</v>
      </c>
      <c r="AY260" s="76">
        <v>50396.061386718779</v>
      </c>
    </row>
    <row r="261" spans="1:51" x14ac:dyDescent="0.25">
      <c r="A261" s="81">
        <v>43688</v>
      </c>
      <c r="B261" s="82">
        <v>20</v>
      </c>
      <c r="C261" s="76">
        <v>44908.540546874996</v>
      </c>
      <c r="D261" s="76">
        <v>47439.135136718702</v>
      </c>
      <c r="E261" s="76">
        <v>28634.172883064522</v>
      </c>
      <c r="F261" s="76">
        <v>85650.308573588758</v>
      </c>
      <c r="G261" s="76">
        <v>41581.402439411111</v>
      </c>
      <c r="H261" s="76">
        <v>3648.3213055571978</v>
      </c>
      <c r="I261" s="76">
        <v>36422.059204406236</v>
      </c>
      <c r="J261" s="76">
        <v>152.28076553344729</v>
      </c>
      <c r="K261" s="76">
        <v>24453.960303500007</v>
      </c>
      <c r="L261" s="76">
        <v>13072.425511218</v>
      </c>
      <c r="M261" s="76">
        <v>29008.60832460938</v>
      </c>
      <c r="N261" s="76">
        <v>17390.581324218754</v>
      </c>
      <c r="O261" s="76">
        <v>57946.27005256249</v>
      </c>
      <c r="P261" s="76">
        <v>2574.6553312109409</v>
      </c>
      <c r="Q261" s="76">
        <v>29.5761833190918</v>
      </c>
      <c r="R261" s="76">
        <v>9912.2239868163979</v>
      </c>
      <c r="S261" s="76">
        <v>63582.207246731487</v>
      </c>
      <c r="T261" s="76">
        <v>22204.569970703116</v>
      </c>
      <c r="U261" s="76">
        <v>11437.972328124988</v>
      </c>
      <c r="V261" s="76">
        <v>98026.196529905894</v>
      </c>
      <c r="W261" s="76">
        <v>4180.8331054687615</v>
      </c>
      <c r="X261" s="76">
        <v>18832.531961406261</v>
      </c>
      <c r="Y261" s="76">
        <v>10609.712402343752</v>
      </c>
      <c r="Z261" s="76">
        <v>397.81711006469737</v>
      </c>
      <c r="AA261" s="76">
        <v>40542.04102539063</v>
      </c>
      <c r="AB261" s="76">
        <v>22474.982724609392</v>
      </c>
      <c r="AC261" s="76">
        <v>38779.888750776889</v>
      </c>
      <c r="AD261" s="76">
        <v>57873.831273437507</v>
      </c>
      <c r="AE261" s="76">
        <v>10737.020246093754</v>
      </c>
      <c r="AF261" s="76">
        <v>16.563623195564514</v>
      </c>
      <c r="AG261" s="76">
        <v>33424.057882812493</v>
      </c>
      <c r="AH261" s="76">
        <v>67802.772890806751</v>
      </c>
      <c r="AI261" s="76">
        <v>13977.454443359376</v>
      </c>
      <c r="AJ261" s="76">
        <v>57.973841064453239</v>
      </c>
      <c r="AK261" s="76">
        <v>3550.2001390814016</v>
      </c>
      <c r="AL261" s="76">
        <v>31057.923542968747</v>
      </c>
      <c r="AM261" s="76">
        <v>30963.29985723288</v>
      </c>
      <c r="AN261" s="76">
        <v>7714.1774414062602</v>
      </c>
      <c r="AO261" s="76">
        <v>54232.859523437495</v>
      </c>
      <c r="AP261" s="76">
        <v>466.44589282226497</v>
      </c>
      <c r="AQ261" s="76">
        <v>56372.334728515569</v>
      </c>
      <c r="AR261" s="76">
        <v>59976.627891179662</v>
      </c>
      <c r="AS261" s="76">
        <v>71287.931220703074</v>
      </c>
      <c r="AT261" s="76">
        <v>14934.331066817558</v>
      </c>
      <c r="AU261" s="76">
        <v>77903.011429687554</v>
      </c>
      <c r="AV261" s="76">
        <v>39178.922499999957</v>
      </c>
      <c r="AW261" s="76">
        <v>5392.8514426730844</v>
      </c>
      <c r="AX261" s="76">
        <v>65718.237424316365</v>
      </c>
      <c r="AY261" s="76">
        <v>54966.66040039069</v>
      </c>
    </row>
    <row r="262" spans="1:51" x14ac:dyDescent="0.25">
      <c r="A262" s="81">
        <v>43688</v>
      </c>
      <c r="B262" s="82">
        <v>21</v>
      </c>
      <c r="C262" s="76">
        <v>46449.141687499992</v>
      </c>
      <c r="D262" s="76">
        <v>48776.009464843679</v>
      </c>
      <c r="E262" s="76">
        <v>30110.448371345734</v>
      </c>
      <c r="F262" s="76">
        <v>88742.962436869959</v>
      </c>
      <c r="G262" s="76">
        <v>43445.202894489259</v>
      </c>
      <c r="H262" s="76">
        <v>3661.7137129947014</v>
      </c>
      <c r="I262" s="76">
        <v>37036.267984562524</v>
      </c>
      <c r="J262" s="76">
        <v>134.62244415283192</v>
      </c>
      <c r="K262" s="76">
        <v>25628.97125523437</v>
      </c>
      <c r="L262" s="76">
        <v>13417.767321905501</v>
      </c>
      <c r="M262" s="76">
        <v>29697.583017187506</v>
      </c>
      <c r="N262" s="76">
        <v>17740.172539062514</v>
      </c>
      <c r="O262" s="76">
        <v>59870.199764703146</v>
      </c>
      <c r="P262" s="76">
        <v>2662.4593113125106</v>
      </c>
      <c r="Q262" s="76">
        <v>30.208887577056892</v>
      </c>
      <c r="R262" s="76">
        <v>10261.696899414072</v>
      </c>
      <c r="S262" s="76">
        <v>66301.448264309613</v>
      </c>
      <c r="T262" s="76">
        <v>22809.367429687489</v>
      </c>
      <c r="U262" s="76">
        <v>11600.756349609381</v>
      </c>
      <c r="V262" s="76">
        <v>102584.6644205309</v>
      </c>
      <c r="W262" s="76">
        <v>4386.4843261718815</v>
      </c>
      <c r="X262" s="76">
        <v>19370.483013281268</v>
      </c>
      <c r="Y262" s="76">
        <v>11054.514730468758</v>
      </c>
      <c r="Z262" s="76">
        <v>369.56804526367188</v>
      </c>
      <c r="AA262" s="76">
        <v>41668.98070117188</v>
      </c>
      <c r="AB262" s="76">
        <v>22966.17295507812</v>
      </c>
      <c r="AC262" s="76">
        <v>39858.895077753295</v>
      </c>
      <c r="AD262" s="76">
        <v>60237.705539062561</v>
      </c>
      <c r="AE262" s="76">
        <v>10880.816386718741</v>
      </c>
      <c r="AF262" s="76">
        <v>16.563623195564514</v>
      </c>
      <c r="AG262" s="76">
        <v>34879.597992187497</v>
      </c>
      <c r="AH262" s="76">
        <v>70202.855578306669</v>
      </c>
      <c r="AI262" s="76">
        <v>14275.969873046875</v>
      </c>
      <c r="AJ262" s="76">
        <v>60.775902587890101</v>
      </c>
      <c r="AK262" s="76">
        <v>3435.5653246282777</v>
      </c>
      <c r="AL262" s="76">
        <v>32015.904347656269</v>
      </c>
      <c r="AM262" s="76">
        <v>31960.384005670381</v>
      </c>
      <c r="AN262" s="76">
        <v>8045.5154785156301</v>
      </c>
      <c r="AO262" s="76">
        <v>55999.790459960917</v>
      </c>
      <c r="AP262" s="76">
        <v>470.88137634277302</v>
      </c>
      <c r="AQ262" s="76">
        <v>57261.790061523425</v>
      </c>
      <c r="AR262" s="76">
        <v>62169.745050296879</v>
      </c>
      <c r="AS262" s="76">
        <v>74106.501367187506</v>
      </c>
      <c r="AT262" s="76">
        <v>15614.623784817581</v>
      </c>
      <c r="AU262" s="76">
        <v>81611.435628906213</v>
      </c>
      <c r="AV262" s="76">
        <v>40771.127421874975</v>
      </c>
      <c r="AW262" s="76">
        <v>5757.3744300088401</v>
      </c>
      <c r="AX262" s="76">
        <v>68191.981557617182</v>
      </c>
      <c r="AY262" s="76">
        <v>56479.677093750099</v>
      </c>
    </row>
    <row r="263" spans="1:51" x14ac:dyDescent="0.25">
      <c r="A263" s="81">
        <v>43688</v>
      </c>
      <c r="B263" s="82">
        <v>22</v>
      </c>
      <c r="C263" s="76">
        <v>45534.457220703116</v>
      </c>
      <c r="D263" s="76">
        <v>49015.447992187517</v>
      </c>
      <c r="E263" s="76">
        <v>30104.518801033282</v>
      </c>
      <c r="F263" s="76">
        <v>87180.839300151201</v>
      </c>
      <c r="G263" s="76">
        <v>41197.201886676718</v>
      </c>
      <c r="H263" s="76">
        <v>3696.8246738306311</v>
      </c>
      <c r="I263" s="76">
        <v>36393.90324119533</v>
      </c>
      <c r="J263" s="76">
        <v>135.7867126464844</v>
      </c>
      <c r="K263" s="76">
        <v>25734.690308593763</v>
      </c>
      <c r="L263" s="76">
        <v>13281.902164600811</v>
      </c>
      <c r="M263" s="76">
        <v>30545.056049218761</v>
      </c>
      <c r="N263" s="76">
        <v>16566.037593749992</v>
      </c>
      <c r="O263" s="76">
        <v>60010.318408437524</v>
      </c>
      <c r="P263" s="76">
        <v>2697.6162900078193</v>
      </c>
      <c r="Q263" s="76">
        <v>30.354004859924313</v>
      </c>
      <c r="R263" s="76">
        <v>10363.347692871097</v>
      </c>
      <c r="S263" s="76">
        <v>67382.250057278347</v>
      </c>
      <c r="T263" s="76">
        <v>21634.933494140631</v>
      </c>
      <c r="U263" s="76">
        <v>11289.33379296876</v>
      </c>
      <c r="V263" s="76">
        <v>103306.0299517809</v>
      </c>
      <c r="W263" s="76">
        <v>4405.696264648449</v>
      </c>
      <c r="X263" s="76">
        <v>19622.469373593751</v>
      </c>
      <c r="Y263" s="76">
        <v>10956.717402343749</v>
      </c>
      <c r="Z263" s="76">
        <v>381.11020501098625</v>
      </c>
      <c r="AA263" s="76">
        <v>41694.999335937478</v>
      </c>
      <c r="AB263" s="76">
        <v>23029.674419921877</v>
      </c>
      <c r="AC263" s="76">
        <v>38948.630335951559</v>
      </c>
      <c r="AD263" s="76">
        <v>60904.539703124967</v>
      </c>
      <c r="AE263" s="76">
        <v>11001.485101562486</v>
      </c>
      <c r="AF263" s="76">
        <v>16.563623195564514</v>
      </c>
      <c r="AG263" s="76">
        <v>35254.434257812514</v>
      </c>
      <c r="AH263" s="76">
        <v>70959.456109556762</v>
      </c>
      <c r="AI263" s="76">
        <v>14134.973583984374</v>
      </c>
      <c r="AJ263" s="76">
        <v>64.173729492188158</v>
      </c>
      <c r="AK263" s="76">
        <v>3058.0329759954657</v>
      </c>
      <c r="AL263" s="76">
        <v>32358.88636523435</v>
      </c>
      <c r="AM263" s="76">
        <v>31883.639283014105</v>
      </c>
      <c r="AN263" s="76">
        <v>8123.8056640625</v>
      </c>
      <c r="AO263" s="76">
        <v>56574.428271484379</v>
      </c>
      <c r="AP263" s="76">
        <v>575.23195776367197</v>
      </c>
      <c r="AQ263" s="76">
        <v>57284.350376953022</v>
      </c>
      <c r="AR263" s="76">
        <v>62975.525243890654</v>
      </c>
      <c r="AS263" s="76">
        <v>74681.854609375019</v>
      </c>
      <c r="AT263" s="76">
        <v>15642.598763208214</v>
      </c>
      <c r="AU263" s="76">
        <v>82556.694570312451</v>
      </c>
      <c r="AV263" s="76">
        <v>41250.309781249976</v>
      </c>
      <c r="AW263" s="76">
        <v>5696.1425064203386</v>
      </c>
      <c r="AX263" s="76">
        <v>69549.354921874998</v>
      </c>
      <c r="AY263" s="76">
        <v>56507.36653710925</v>
      </c>
    </row>
    <row r="264" spans="1:51" x14ac:dyDescent="0.25">
      <c r="A264" s="81">
        <v>43688</v>
      </c>
      <c r="B264" s="82">
        <v>23</v>
      </c>
      <c r="C264" s="76">
        <v>41465.473826171838</v>
      </c>
      <c r="D264" s="76">
        <v>45958.075421874972</v>
      </c>
      <c r="E264" s="76">
        <v>27543.461955330153</v>
      </c>
      <c r="F264" s="76">
        <v>78643.862257182482</v>
      </c>
      <c r="G264" s="76">
        <v>34799.582496051764</v>
      </c>
      <c r="H264" s="76">
        <v>3746.5992507290789</v>
      </c>
      <c r="I264" s="76">
        <v>34138.57817044924</v>
      </c>
      <c r="J264" s="76">
        <v>124.61128807067871</v>
      </c>
      <c r="K264" s="76">
        <v>24069.464572437511</v>
      </c>
      <c r="L264" s="76">
        <v>12610.782028897655</v>
      </c>
      <c r="M264" s="76">
        <v>29908.471400390637</v>
      </c>
      <c r="N264" s="76">
        <v>14781.773693359379</v>
      </c>
      <c r="O264" s="76">
        <v>56313.447389070294</v>
      </c>
      <c r="P264" s="76">
        <v>2439.3196816562595</v>
      </c>
      <c r="Q264" s="76">
        <v>30.42080831527711</v>
      </c>
      <c r="R264" s="76">
        <v>9569.3996459960836</v>
      </c>
      <c r="S264" s="76">
        <v>63109.560193997102</v>
      </c>
      <c r="T264" s="76">
        <v>18883.762277343758</v>
      </c>
      <c r="U264" s="76">
        <v>10181.64321289062</v>
      </c>
      <c r="V264" s="76">
        <v>95525.943467405901</v>
      </c>
      <c r="W264" s="76">
        <v>4251.8696777343803</v>
      </c>
      <c r="X264" s="76">
        <v>18490.550393601545</v>
      </c>
      <c r="Y264" s="76">
        <v>10038.565039062496</v>
      </c>
      <c r="Z264" s="76">
        <v>388.50066860961914</v>
      </c>
      <c r="AA264" s="76">
        <v>38714.715191406278</v>
      </c>
      <c r="AB264" s="76">
        <v>21935.90990869141</v>
      </c>
      <c r="AC264" s="76">
        <v>35623.982003696132</v>
      </c>
      <c r="AD264" s="76">
        <v>56417.328874999985</v>
      </c>
      <c r="AE264" s="76">
        <v>10317.578858398445</v>
      </c>
      <c r="AF264" s="76">
        <v>16.563623195564514</v>
      </c>
      <c r="AG264" s="76">
        <v>32868.508781249977</v>
      </c>
      <c r="AH264" s="76">
        <v>66339.810234556688</v>
      </c>
      <c r="AI264" s="76">
        <v>12913.77294921875</v>
      </c>
      <c r="AJ264" s="76">
        <v>69.600222656250281</v>
      </c>
      <c r="AK264" s="76">
        <v>2989.7688768743724</v>
      </c>
      <c r="AL264" s="76">
        <v>29712.916328124986</v>
      </c>
      <c r="AM264" s="76">
        <v>29185.850447076624</v>
      </c>
      <c r="AN264" s="76">
        <v>7256.138525390641</v>
      </c>
      <c r="AO264" s="76">
        <v>53373.735432128902</v>
      </c>
      <c r="AP264" s="76">
        <v>503.07750451660092</v>
      </c>
      <c r="AQ264" s="76">
        <v>55017.221654296874</v>
      </c>
      <c r="AR264" s="76">
        <v>59552.686276242232</v>
      </c>
      <c r="AS264" s="76">
        <v>69579.641416015642</v>
      </c>
      <c r="AT264" s="76">
        <v>15072.194466630093</v>
      </c>
      <c r="AU264" s="76">
        <v>76653.154640624984</v>
      </c>
      <c r="AV264" s="76">
        <v>38154.548894531225</v>
      </c>
      <c r="AW264" s="76">
        <v>5387.8046036737087</v>
      </c>
      <c r="AX264" s="76">
        <v>64757.368112792959</v>
      </c>
      <c r="AY264" s="76">
        <v>53573.028980468858</v>
      </c>
    </row>
    <row r="265" spans="1:51" x14ac:dyDescent="0.25">
      <c r="A265" s="81">
        <v>43688</v>
      </c>
      <c r="B265" s="82">
        <v>24</v>
      </c>
      <c r="C265" s="76">
        <v>35889.888253906232</v>
      </c>
      <c r="D265" s="76">
        <v>39922.629390625043</v>
      </c>
      <c r="E265" s="76">
        <v>23066.501691658275</v>
      </c>
      <c r="F265" s="76">
        <v>67575.165827494973</v>
      </c>
      <c r="G265" s="76">
        <v>29375.487884723607</v>
      </c>
      <c r="H265" s="76">
        <v>4053.1765836040681</v>
      </c>
      <c r="I265" s="76">
        <v>30628.051514015609</v>
      </c>
      <c r="J265" s="76">
        <v>103.50299072265631</v>
      </c>
      <c r="K265" s="76">
        <v>20999.783001375006</v>
      </c>
      <c r="L265" s="76">
        <v>11791.020608858636</v>
      </c>
      <c r="M265" s="76">
        <v>27569.443940890644</v>
      </c>
      <c r="N265" s="76">
        <v>13079.511253906257</v>
      </c>
      <c r="O265" s="76">
        <v>49126.294460070298</v>
      </c>
      <c r="P265" s="76">
        <v>2347.6465097578193</v>
      </c>
      <c r="Q265" s="76">
        <v>30.272687435150154</v>
      </c>
      <c r="R265" s="76">
        <v>8123.764685058597</v>
      </c>
      <c r="S265" s="76">
        <v>53811.831619778379</v>
      </c>
      <c r="T265" s="76">
        <v>16347.271191406231</v>
      </c>
      <c r="U265" s="76">
        <v>8584.32204101563</v>
      </c>
      <c r="V265" s="76">
        <v>80822.908549437154</v>
      </c>
      <c r="W265" s="76">
        <v>3816.1761962890605</v>
      </c>
      <c r="X265" s="76">
        <v>16090.849862289038</v>
      </c>
      <c r="Y265" s="76">
        <v>9201.5668613281159</v>
      </c>
      <c r="Z265" s="76">
        <v>404.28313578491208</v>
      </c>
      <c r="AA265" s="76">
        <v>33775.778031249945</v>
      </c>
      <c r="AB265" s="76">
        <v>20100.413962890616</v>
      </c>
      <c r="AC265" s="76">
        <v>31245.585178292869</v>
      </c>
      <c r="AD265" s="76">
        <v>48132.370421875006</v>
      </c>
      <c r="AE265" s="76">
        <v>8605.9924570312469</v>
      </c>
      <c r="AF265" s="76">
        <v>16.563623195564514</v>
      </c>
      <c r="AG265" s="76">
        <v>28115.404300781254</v>
      </c>
      <c r="AH265" s="76">
        <v>52310.831363462974</v>
      </c>
      <c r="AI265" s="76">
        <v>11548.013525390625</v>
      </c>
      <c r="AJ265" s="76">
        <v>64.291782470702316</v>
      </c>
      <c r="AK265" s="76">
        <v>2877.2746508001533</v>
      </c>
      <c r="AL265" s="76">
        <v>24950.087050781251</v>
      </c>
      <c r="AM265" s="76">
        <v>24859.686009576635</v>
      </c>
      <c r="AN265" s="76">
        <v>5828.9922851562587</v>
      </c>
      <c r="AO265" s="76">
        <v>46546.200393554718</v>
      </c>
      <c r="AP265" s="76">
        <v>417.02407373046896</v>
      </c>
      <c r="AQ265" s="76">
        <v>50222.622031250015</v>
      </c>
      <c r="AR265" s="76">
        <v>51887.434037820269</v>
      </c>
      <c r="AS265" s="76">
        <v>59528.304875000016</v>
      </c>
      <c r="AT265" s="76">
        <v>14045.156780442579</v>
      </c>
      <c r="AU265" s="76">
        <v>65961.077441406218</v>
      </c>
      <c r="AV265" s="76">
        <v>32142.637683593744</v>
      </c>
      <c r="AW265" s="76">
        <v>5969.7478041781669</v>
      </c>
      <c r="AX265" s="76">
        <v>54688.27356445312</v>
      </c>
      <c r="AY265" s="76">
        <v>48167.525101562547</v>
      </c>
    </row>
    <row r="266" spans="1:51" x14ac:dyDescent="0.25">
      <c r="A266" s="81">
        <v>43689</v>
      </c>
      <c r="B266" s="82">
        <v>1</v>
      </c>
      <c r="C266" s="76">
        <v>31680.560683593769</v>
      </c>
      <c r="D266" s="76">
        <v>33512.163718749987</v>
      </c>
      <c r="E266" s="76">
        <v>19413.899582283237</v>
      </c>
      <c r="F266" s="76">
        <v>57202.635749369932</v>
      </c>
      <c r="G266" s="76">
        <v>25140.14065034864</v>
      </c>
      <c r="H266" s="76">
        <v>4632.1820096431402</v>
      </c>
      <c r="I266" s="76">
        <v>26453.201780515654</v>
      </c>
      <c r="J266" s="76">
        <v>81.791545867919893</v>
      </c>
      <c r="K266" s="76">
        <v>17385.750903781263</v>
      </c>
      <c r="L266" s="76">
        <v>11051.390557952353</v>
      </c>
      <c r="M266" s="76">
        <v>24846.618429781221</v>
      </c>
      <c r="N266" s="76">
        <v>11680.375173828128</v>
      </c>
      <c r="O266" s="76">
        <v>41208.709040140595</v>
      </c>
      <c r="P266" s="76">
        <v>1986.9055798281224</v>
      </c>
      <c r="Q266" s="76">
        <v>29.676645755767829</v>
      </c>
      <c r="R266" s="76">
        <v>6603.8674194336036</v>
      </c>
      <c r="S266" s="76">
        <v>43557.237442044017</v>
      </c>
      <c r="T266" s="76">
        <v>14661.979468749989</v>
      </c>
      <c r="U266" s="76">
        <v>7594.7497968749994</v>
      </c>
      <c r="V266" s="76">
        <v>66980.99304553082</v>
      </c>
      <c r="W266" s="76">
        <v>3578.8194702148407</v>
      </c>
      <c r="X266" s="76">
        <v>13775.052622257823</v>
      </c>
      <c r="Y266" s="76">
        <v>9730.0103320312501</v>
      </c>
      <c r="Z266" s="76">
        <v>390.61381516113272</v>
      </c>
      <c r="AA266" s="76">
        <v>27952.91309667968</v>
      </c>
      <c r="AB266" s="76">
        <v>17761.510490234381</v>
      </c>
      <c r="AC266" s="76">
        <v>26871.352713404358</v>
      </c>
      <c r="AD266" s="76">
        <v>39294.160906250014</v>
      </c>
      <c r="AE266" s="76">
        <v>6921.1256738281227</v>
      </c>
      <c r="AF266" s="76">
        <v>16.563623195564514</v>
      </c>
      <c r="AG266" s="76">
        <v>23160.803988281255</v>
      </c>
      <c r="AH266" s="76">
        <v>40143.727132994172</v>
      </c>
      <c r="AI266" s="76">
        <v>10210.098681640624</v>
      </c>
      <c r="AJ266" s="76">
        <v>61.654143310546971</v>
      </c>
      <c r="AK266" s="76">
        <v>2848.2977831243716</v>
      </c>
      <c r="AL266" s="76">
        <v>19810.788423828126</v>
      </c>
      <c r="AM266" s="76">
        <v>20494.510214654718</v>
      </c>
      <c r="AN266" s="76">
        <v>4353.3327636718795</v>
      </c>
      <c r="AO266" s="76">
        <v>38922.191165527365</v>
      </c>
      <c r="AP266" s="76">
        <v>397.57895471191392</v>
      </c>
      <c r="AQ266" s="76">
        <v>44404.066916015552</v>
      </c>
      <c r="AR266" s="76">
        <v>43357.079280234379</v>
      </c>
      <c r="AS266" s="76">
        <v>48307.066962890647</v>
      </c>
      <c r="AT266" s="76">
        <v>13006.07748364572</v>
      </c>
      <c r="AU266" s="76">
        <v>54955.159373046925</v>
      </c>
      <c r="AV266" s="76">
        <v>25846.938949218769</v>
      </c>
      <c r="AW266" s="76">
        <v>5698.4038052853493</v>
      </c>
      <c r="AX266" s="76">
        <v>43702.460456542954</v>
      </c>
      <c r="AY266" s="76">
        <v>43213.316464843723</v>
      </c>
    </row>
    <row r="267" spans="1:51" x14ac:dyDescent="0.25">
      <c r="A267" s="81">
        <v>43689</v>
      </c>
      <c r="B267" s="82">
        <v>2</v>
      </c>
      <c r="C267" s="76">
        <v>29106.739611328157</v>
      </c>
      <c r="D267" s="76">
        <v>27964.561023437484</v>
      </c>
      <c r="E267" s="76">
        <v>16799.79272681451</v>
      </c>
      <c r="F267" s="76">
        <v>50519.082026713659</v>
      </c>
      <c r="G267" s="76">
        <v>22317.064160114263</v>
      </c>
      <c r="H267" s="76">
        <v>5199.2471893618813</v>
      </c>
      <c r="I267" s="76">
        <v>23035.493268441387</v>
      </c>
      <c r="J267" s="76">
        <v>70.621736526489201</v>
      </c>
      <c r="K267" s="76">
        <v>14457.866006523436</v>
      </c>
      <c r="L267" s="76">
        <v>10634.765479874241</v>
      </c>
      <c r="M267" s="76">
        <v>22496.757387062535</v>
      </c>
      <c r="N267" s="76">
        <v>11074.092888671876</v>
      </c>
      <c r="O267" s="76">
        <v>34930.792955562494</v>
      </c>
      <c r="P267" s="76">
        <v>1993.9361939609398</v>
      </c>
      <c r="Q267" s="76">
        <v>29.90221738815308</v>
      </c>
      <c r="R267" s="76">
        <v>5339.5388671875007</v>
      </c>
      <c r="S267" s="76">
        <v>34811.854513333048</v>
      </c>
      <c r="T267" s="76">
        <v>13507.721549804683</v>
      </c>
      <c r="U267" s="76">
        <v>7042.3898681640694</v>
      </c>
      <c r="V267" s="76">
        <v>55626.977897093413</v>
      </c>
      <c r="W267" s="76">
        <v>3120.7814697265626</v>
      </c>
      <c r="X267" s="76">
        <v>13017.412251749993</v>
      </c>
      <c r="Y267" s="76">
        <v>8174.5865664062549</v>
      </c>
      <c r="Z267" s="76">
        <v>385.12403530883785</v>
      </c>
      <c r="AA267" s="76">
        <v>23333.225179687506</v>
      </c>
      <c r="AB267" s="76">
        <v>16087.893111328134</v>
      </c>
      <c r="AC267" s="76">
        <v>24283.925186171207</v>
      </c>
      <c r="AD267" s="76">
        <v>32232.509539062492</v>
      </c>
      <c r="AE267" s="76">
        <v>5205.3392197265503</v>
      </c>
      <c r="AF267" s="76">
        <v>16.563623195564514</v>
      </c>
      <c r="AG267" s="76">
        <v>19064.717472656244</v>
      </c>
      <c r="AH267" s="76">
        <v>30659.723590025464</v>
      </c>
      <c r="AI267" s="76">
        <v>8975.9267578125</v>
      </c>
      <c r="AJ267" s="76">
        <v>61.25097412109389</v>
      </c>
      <c r="AK267" s="76">
        <v>2602.4027391790582</v>
      </c>
      <c r="AL267" s="76">
        <v>15513.616823242219</v>
      </c>
      <c r="AM267" s="76">
        <v>16978.337262506302</v>
      </c>
      <c r="AN267" s="76">
        <v>3301.5684082031194</v>
      </c>
      <c r="AO267" s="76">
        <v>32707.319639648456</v>
      </c>
      <c r="AP267" s="76">
        <v>331.57513293457009</v>
      </c>
      <c r="AQ267" s="76">
        <v>39916.939410156272</v>
      </c>
      <c r="AR267" s="76">
        <v>36085.189847882801</v>
      </c>
      <c r="AS267" s="76">
        <v>38536.700992187514</v>
      </c>
      <c r="AT267" s="76">
        <v>12167.555125114461</v>
      </c>
      <c r="AU267" s="76">
        <v>46254.745482421866</v>
      </c>
      <c r="AV267" s="76">
        <v>20822.341300781285</v>
      </c>
      <c r="AW267" s="76">
        <v>5304.9113150071798</v>
      </c>
      <c r="AX267" s="76">
        <v>34538.078349609357</v>
      </c>
      <c r="AY267" s="76">
        <v>39530.346376953144</v>
      </c>
    </row>
    <row r="268" spans="1:51" x14ac:dyDescent="0.25">
      <c r="A268" s="81">
        <v>43689</v>
      </c>
      <c r="B268" s="82">
        <v>3</v>
      </c>
      <c r="C268" s="76">
        <v>27692.704421874987</v>
      </c>
      <c r="D268" s="76">
        <v>25179.102867187506</v>
      </c>
      <c r="E268" s="76">
        <v>15265.741584236366</v>
      </c>
      <c r="F268" s="76">
        <v>46908.871552104327</v>
      </c>
      <c r="G268" s="76">
        <v>20516.371074176721</v>
      </c>
      <c r="H268" s="76">
        <v>5245.2709075181629</v>
      </c>
      <c r="I268" s="76">
        <v>21080.10586184766</v>
      </c>
      <c r="J268" s="76">
        <v>70.627935409545898</v>
      </c>
      <c r="K268" s="76">
        <v>12978.06420646094</v>
      </c>
      <c r="L268" s="76">
        <v>10496.076220819572</v>
      </c>
      <c r="M268" s="76">
        <v>21718.577083843771</v>
      </c>
      <c r="N268" s="76">
        <v>10725.570429687497</v>
      </c>
      <c r="O268" s="76">
        <v>31567.102564804696</v>
      </c>
      <c r="P268" s="76">
        <v>2027.29616795313</v>
      </c>
      <c r="Q268" s="76">
        <v>29.236745357513421</v>
      </c>
      <c r="R268" s="76">
        <v>4671.3321777343754</v>
      </c>
      <c r="S268" s="76">
        <v>30189.778661770575</v>
      </c>
      <c r="T268" s="76">
        <v>12892.92762207032</v>
      </c>
      <c r="U268" s="76">
        <v>6880.3533554687601</v>
      </c>
      <c r="V268" s="76">
        <v>49074.205650999669</v>
      </c>
      <c r="W268" s="76">
        <v>3095.8720336914066</v>
      </c>
      <c r="X268" s="76">
        <v>13108.368566187473</v>
      </c>
      <c r="Y268" s="76">
        <v>7428.3047246093947</v>
      </c>
      <c r="Z268" s="76">
        <v>379.67188481445316</v>
      </c>
      <c r="AA268" s="76">
        <v>20499.023437500011</v>
      </c>
      <c r="AB268" s="76">
        <v>15152.084810546863</v>
      </c>
      <c r="AC268" s="76">
        <v>22954.776535979967</v>
      </c>
      <c r="AD268" s="76">
        <v>28543.320117187483</v>
      </c>
      <c r="AE268" s="76">
        <v>4414.3142216796632</v>
      </c>
      <c r="AF268" s="76">
        <v>16.563623195564514</v>
      </c>
      <c r="AG268" s="76">
        <v>16845.514582031243</v>
      </c>
      <c r="AH268" s="76">
        <v>26625.371406431732</v>
      </c>
      <c r="AI268" s="76">
        <v>8322.8287597656254</v>
      </c>
      <c r="AJ268" s="76">
        <v>58.967090576170904</v>
      </c>
      <c r="AK268" s="76">
        <v>2423.2618456243713</v>
      </c>
      <c r="AL268" s="76">
        <v>13132.390170898429</v>
      </c>
      <c r="AM268" s="76">
        <v>14849.851492975078</v>
      </c>
      <c r="AN268" s="76">
        <v>2740.0750488281192</v>
      </c>
      <c r="AO268" s="76">
        <v>29235.717029785166</v>
      </c>
      <c r="AP268" s="76">
        <v>328.37816601562497</v>
      </c>
      <c r="AQ268" s="76">
        <v>37467.49911328125</v>
      </c>
      <c r="AR268" s="76">
        <v>32128.553084851541</v>
      </c>
      <c r="AS268" s="76">
        <v>33304.627941406266</v>
      </c>
      <c r="AT268" s="76">
        <v>11569.132186255098</v>
      </c>
      <c r="AU268" s="76">
        <v>41656.627642578103</v>
      </c>
      <c r="AV268" s="76">
        <v>18175.438197265627</v>
      </c>
      <c r="AW268" s="76">
        <v>4532.8277876296997</v>
      </c>
      <c r="AX268" s="76">
        <v>29763.762789306649</v>
      </c>
      <c r="AY268" s="76">
        <v>37714.500736328206</v>
      </c>
    </row>
    <row r="269" spans="1:51" x14ac:dyDescent="0.25">
      <c r="A269" s="81">
        <v>43689</v>
      </c>
      <c r="B269" s="82">
        <v>4</v>
      </c>
      <c r="C269" s="76">
        <v>27164.349107421916</v>
      </c>
      <c r="D269" s="76">
        <v>23976.184742187506</v>
      </c>
      <c r="E269" s="76">
        <v>14642.43826392389</v>
      </c>
      <c r="F269" s="76">
        <v>45384.590298198062</v>
      </c>
      <c r="G269" s="76">
        <v>19793.923412067405</v>
      </c>
      <c r="H269" s="76">
        <v>5536.9543714087567</v>
      </c>
      <c r="I269" s="76">
        <v>20334.800264246096</v>
      </c>
      <c r="J269" s="76">
        <v>68.815628051757898</v>
      </c>
      <c r="K269" s="76">
        <v>12285.966132289053</v>
      </c>
      <c r="L269" s="76">
        <v>10114.069229444569</v>
      </c>
      <c r="M269" s="76">
        <v>20817.360737515639</v>
      </c>
      <c r="N269" s="76">
        <v>10409.422091796876</v>
      </c>
      <c r="O269" s="76">
        <v>30165.318870179704</v>
      </c>
      <c r="P269" s="76">
        <v>1817.1718821953095</v>
      </c>
      <c r="Q269" s="76">
        <v>29.267446994781494</v>
      </c>
      <c r="R269" s="76">
        <v>4404.7999999999993</v>
      </c>
      <c r="S269" s="76">
        <v>27882.576528958045</v>
      </c>
      <c r="T269" s="76">
        <v>12885.041137695305</v>
      </c>
      <c r="U269" s="76">
        <v>6785.6128056640609</v>
      </c>
      <c r="V269" s="76">
        <v>46012.184283812181</v>
      </c>
      <c r="W269" s="76">
        <v>3034.3480224609375</v>
      </c>
      <c r="X269" s="76">
        <v>13013.424651656253</v>
      </c>
      <c r="Y269" s="76">
        <v>7328.59678515625</v>
      </c>
      <c r="Z269" s="76">
        <v>386.19002134399415</v>
      </c>
      <c r="AA269" s="76">
        <v>19427.539405273426</v>
      </c>
      <c r="AB269" s="76">
        <v>14876.03116992188</v>
      </c>
      <c r="AC269" s="76">
        <v>22760.799534416346</v>
      </c>
      <c r="AD269" s="76">
        <v>27130.508683593736</v>
      </c>
      <c r="AE269" s="76">
        <v>4079.009124023426</v>
      </c>
      <c r="AF269" s="76">
        <v>16.563623195564514</v>
      </c>
      <c r="AG269" s="76">
        <v>15935.058632812499</v>
      </c>
      <c r="AH269" s="76">
        <v>26472.988800962943</v>
      </c>
      <c r="AI269" s="76">
        <v>8038.0641113281254</v>
      </c>
      <c r="AJ269" s="76">
        <v>63.68745605468709</v>
      </c>
      <c r="AK269" s="76">
        <v>2301.2238207220266</v>
      </c>
      <c r="AL269" s="76">
        <v>12046.649440429683</v>
      </c>
      <c r="AM269" s="76">
        <v>14644.154895318805</v>
      </c>
      <c r="AN269" s="76">
        <v>2484.2582519531297</v>
      </c>
      <c r="AO269" s="76">
        <v>27583.553465820278</v>
      </c>
      <c r="AP269" s="76">
        <v>341.24544787597597</v>
      </c>
      <c r="AQ269" s="76">
        <v>36384.221267578127</v>
      </c>
      <c r="AR269" s="76">
        <v>30453.585644984345</v>
      </c>
      <c r="AS269" s="76">
        <v>30941.065837890634</v>
      </c>
      <c r="AT269" s="76">
        <v>11589.205962801962</v>
      </c>
      <c r="AU269" s="76">
        <v>40029.084607421893</v>
      </c>
      <c r="AV269" s="76">
        <v>16907.536142578141</v>
      </c>
      <c r="AW269" s="76">
        <v>2933.0583011696699</v>
      </c>
      <c r="AX269" s="76">
        <v>27862.548134765628</v>
      </c>
      <c r="AY269" s="76">
        <v>37157.971613281275</v>
      </c>
    </row>
    <row r="270" spans="1:51" x14ac:dyDescent="0.25">
      <c r="A270" s="81">
        <v>43689</v>
      </c>
      <c r="B270" s="82">
        <v>5</v>
      </c>
      <c r="C270" s="76">
        <v>27435.028624999984</v>
      </c>
      <c r="D270" s="76">
        <v>24069.412669921872</v>
      </c>
      <c r="E270" s="76">
        <v>14421.963332283291</v>
      </c>
      <c r="F270" s="76">
        <v>44914.900559916867</v>
      </c>
      <c r="G270" s="76">
        <v>19425.605216754859</v>
      </c>
      <c r="H270" s="76">
        <v>5961.4840732837683</v>
      </c>
      <c r="I270" s="76">
        <v>20032.801143378896</v>
      </c>
      <c r="J270" s="76">
        <v>64.406870841979895</v>
      </c>
      <c r="K270" s="76">
        <v>12186.634055195294</v>
      </c>
      <c r="L270" s="76">
        <v>10208.083245835165</v>
      </c>
      <c r="M270" s="76">
        <v>20923.771297687494</v>
      </c>
      <c r="N270" s="76">
        <v>10515.534179687516</v>
      </c>
      <c r="O270" s="76">
        <v>29995.617235484384</v>
      </c>
      <c r="P270" s="76">
        <v>1916.5308167499898</v>
      </c>
      <c r="Q270" s="76">
        <v>29.425305843353268</v>
      </c>
      <c r="R270" s="76">
        <v>4324.1925903320316</v>
      </c>
      <c r="S270" s="76">
        <v>27179.109929348655</v>
      </c>
      <c r="T270" s="76">
        <v>12700.1553046875</v>
      </c>
      <c r="U270" s="76">
        <v>6812.0530498046892</v>
      </c>
      <c r="V270" s="76">
        <v>44547.831984984041</v>
      </c>
      <c r="W270" s="76">
        <v>3044.6487426757813</v>
      </c>
      <c r="X270" s="76">
        <v>13091.021936304694</v>
      </c>
      <c r="Y270" s="76">
        <v>7556.9891347656403</v>
      </c>
      <c r="Z270" s="76">
        <v>430.16782186279289</v>
      </c>
      <c r="AA270" s="76">
        <v>18906.299813476595</v>
      </c>
      <c r="AB270" s="76">
        <v>14906.659879882798</v>
      </c>
      <c r="AC270" s="76">
        <v>22807.094902744106</v>
      </c>
      <c r="AD270" s="76">
        <v>26748.710984375008</v>
      </c>
      <c r="AE270" s="76">
        <v>3824.5833808593839</v>
      </c>
      <c r="AF270" s="76">
        <v>16.563623195564514</v>
      </c>
      <c r="AG270" s="76">
        <v>15764.561480468747</v>
      </c>
      <c r="AH270" s="76">
        <v>26125.168425962926</v>
      </c>
      <c r="AI270" s="76">
        <v>8003.2555419921882</v>
      </c>
      <c r="AJ270" s="76">
        <v>61.789338134765188</v>
      </c>
      <c r="AK270" s="76">
        <v>2297.1821215032769</v>
      </c>
      <c r="AL270" s="76">
        <v>11830.288309570304</v>
      </c>
      <c r="AM270" s="76">
        <v>14327.921205865694</v>
      </c>
      <c r="AN270" s="76">
        <v>2410.76513671875</v>
      </c>
      <c r="AO270" s="76">
        <v>27262.314123535147</v>
      </c>
      <c r="AP270" s="76">
        <v>334.28736059570303</v>
      </c>
      <c r="AQ270" s="76">
        <v>35999.667978515667</v>
      </c>
      <c r="AR270" s="76">
        <v>29722.307156425755</v>
      </c>
      <c r="AS270" s="76">
        <v>30471.174995117202</v>
      </c>
      <c r="AT270" s="76">
        <v>11654.707927067569</v>
      </c>
      <c r="AU270" s="76">
        <v>39499.167720703117</v>
      </c>
      <c r="AV270" s="76">
        <v>16606.747732421871</v>
      </c>
      <c r="AW270" s="76">
        <v>2480.2934828697303</v>
      </c>
      <c r="AX270" s="76">
        <v>27201.982974853505</v>
      </c>
      <c r="AY270" s="76">
        <v>37358.431056640671</v>
      </c>
    </row>
    <row r="271" spans="1:51" x14ac:dyDescent="0.25">
      <c r="A271" s="81">
        <v>43689</v>
      </c>
      <c r="B271" s="82">
        <v>6</v>
      </c>
      <c r="C271" s="76">
        <v>28140.341009765605</v>
      </c>
      <c r="D271" s="76">
        <v>25837.189365234382</v>
      </c>
      <c r="E271" s="76">
        <v>15228.32717993953</v>
      </c>
      <c r="F271" s="76">
        <v>47023.086854838708</v>
      </c>
      <c r="G271" s="76">
        <v>21511.993445270498</v>
      </c>
      <c r="H271" s="76">
        <v>5722.746873205635</v>
      </c>
      <c r="I271" s="76">
        <v>21355.922252058586</v>
      </c>
      <c r="J271" s="76">
        <v>66.24585437774661</v>
      </c>
      <c r="K271" s="76">
        <v>12852.100129078119</v>
      </c>
      <c r="L271" s="76">
        <v>10626.534780842994</v>
      </c>
      <c r="M271" s="76">
        <v>21706.471370718755</v>
      </c>
      <c r="N271" s="76">
        <v>10892.77991601563</v>
      </c>
      <c r="O271" s="76">
        <v>31765.289782796921</v>
      </c>
      <c r="P271" s="76">
        <v>2038.8636834140584</v>
      </c>
      <c r="Q271" s="76">
        <v>29.571643352508552</v>
      </c>
      <c r="R271" s="76">
        <v>4688.7545166015625</v>
      </c>
      <c r="S271" s="76">
        <v>28991.786563137739</v>
      </c>
      <c r="T271" s="76">
        <v>13283.282176757813</v>
      </c>
      <c r="U271" s="76">
        <v>7201.9767607421909</v>
      </c>
      <c r="V271" s="76">
        <v>47048.327445921546</v>
      </c>
      <c r="W271" s="76">
        <v>3195.9601684570325</v>
      </c>
      <c r="X271" s="76">
        <v>13688.520403203118</v>
      </c>
      <c r="Y271" s="76">
        <v>8387.4814062499972</v>
      </c>
      <c r="Z271" s="76">
        <v>424.39939364624024</v>
      </c>
      <c r="AA271" s="76">
        <v>20580.653930664066</v>
      </c>
      <c r="AB271" s="76">
        <v>16069.956033203118</v>
      </c>
      <c r="AC271" s="76">
        <v>23476.900157255241</v>
      </c>
      <c r="AD271" s="76">
        <v>28901.61562499998</v>
      </c>
      <c r="AE271" s="76">
        <v>4354.222307617174</v>
      </c>
      <c r="AF271" s="76">
        <v>16.563623195564514</v>
      </c>
      <c r="AG271" s="76">
        <v>16649.941230468747</v>
      </c>
      <c r="AH271" s="76">
        <v>28421.157031431718</v>
      </c>
      <c r="AI271" s="76">
        <v>8565.3219238281272</v>
      </c>
      <c r="AJ271" s="76">
        <v>67.303110351563021</v>
      </c>
      <c r="AK271" s="76">
        <v>2446.2221361517149</v>
      </c>
      <c r="AL271" s="76">
        <v>13055.506566406242</v>
      </c>
      <c r="AM271" s="76">
        <v>15246.354892389125</v>
      </c>
      <c r="AN271" s="76">
        <v>2716.7848632812502</v>
      </c>
      <c r="AO271" s="76">
        <v>28959.208780273446</v>
      </c>
      <c r="AP271" s="76">
        <v>336.20621923828094</v>
      </c>
      <c r="AQ271" s="76">
        <v>36793.563190429675</v>
      </c>
      <c r="AR271" s="76">
        <v>31639.40821294146</v>
      </c>
      <c r="AS271" s="76">
        <v>33189.532264648442</v>
      </c>
      <c r="AT271" s="76">
        <v>11986.678303489452</v>
      </c>
      <c r="AU271" s="76">
        <v>41225.071386718722</v>
      </c>
      <c r="AV271" s="76">
        <v>17832.952781249973</v>
      </c>
      <c r="AW271" s="76">
        <v>2619.0529890182479</v>
      </c>
      <c r="AX271" s="76">
        <v>29416.799743652344</v>
      </c>
      <c r="AY271" s="76">
        <v>38695.743117187492</v>
      </c>
    </row>
    <row r="272" spans="1:51" x14ac:dyDescent="0.25">
      <c r="A272" s="81">
        <v>43689</v>
      </c>
      <c r="B272" s="82">
        <v>7</v>
      </c>
      <c r="C272" s="76">
        <v>34025.453554687505</v>
      </c>
      <c r="D272" s="76">
        <v>33650.579859374971</v>
      </c>
      <c r="E272" s="76">
        <v>21113.879552986393</v>
      </c>
      <c r="F272" s="76">
        <v>61118.033761088664</v>
      </c>
      <c r="G272" s="76">
        <v>29748.095290973622</v>
      </c>
      <c r="H272" s="76">
        <v>6049.0455090493915</v>
      </c>
      <c r="I272" s="76">
        <v>27250.022344292931</v>
      </c>
      <c r="J272" s="76">
        <v>78.984296798706097</v>
      </c>
      <c r="K272" s="76">
        <v>16904.944809281264</v>
      </c>
      <c r="L272" s="76">
        <v>12488.237801632054</v>
      </c>
      <c r="M272" s="76">
        <v>26604.114413374977</v>
      </c>
      <c r="N272" s="76">
        <v>14193.275875000001</v>
      </c>
      <c r="O272" s="76">
        <v>41258.416203593762</v>
      </c>
      <c r="P272" s="76">
        <v>2359.7762401718783</v>
      </c>
      <c r="Q272" s="76">
        <v>29.777730464935299</v>
      </c>
      <c r="R272" s="76">
        <v>6789.433398437498</v>
      </c>
      <c r="S272" s="76">
        <v>38951.728943997077</v>
      </c>
      <c r="T272" s="76">
        <v>16124.669837890635</v>
      </c>
      <c r="U272" s="76">
        <v>9334.3098505859489</v>
      </c>
      <c r="V272" s="76">
        <v>65875.832361937079</v>
      </c>
      <c r="W272" s="76">
        <v>3966.9242187500004</v>
      </c>
      <c r="X272" s="76">
        <v>15753.320275445329</v>
      </c>
      <c r="Y272" s="76">
        <v>10944.331980468747</v>
      </c>
      <c r="Z272" s="76">
        <v>418.03462907714845</v>
      </c>
      <c r="AA272" s="76">
        <v>26384.512958007806</v>
      </c>
      <c r="AB272" s="76">
        <v>20475.502822265647</v>
      </c>
      <c r="AC272" s="76">
        <v>29273.071182778713</v>
      </c>
      <c r="AD272" s="76">
        <v>38998.744773437531</v>
      </c>
      <c r="AE272" s="76">
        <v>6343.0965410156123</v>
      </c>
      <c r="AF272" s="76">
        <v>16.563623195564514</v>
      </c>
      <c r="AG272" s="76">
        <v>22048.127742187502</v>
      </c>
      <c r="AH272" s="76">
        <v>40760.095187681647</v>
      </c>
      <c r="AI272" s="76">
        <v>10592.373876953126</v>
      </c>
      <c r="AJ272" s="76">
        <v>64.431750488281239</v>
      </c>
      <c r="AK272" s="76">
        <v>2793.843852460308</v>
      </c>
      <c r="AL272" s="76">
        <v>17460.607916992198</v>
      </c>
      <c r="AM272" s="76">
        <v>21410.156671686003</v>
      </c>
      <c r="AN272" s="76">
        <v>4409.7884765624985</v>
      </c>
      <c r="AO272" s="76">
        <v>37278.728807128893</v>
      </c>
      <c r="AP272" s="76">
        <v>427.30352905273503</v>
      </c>
      <c r="AQ272" s="76">
        <v>44261.353564453144</v>
      </c>
      <c r="AR272" s="76">
        <v>41567.60105772657</v>
      </c>
      <c r="AS272" s="76">
        <v>44221.579718750036</v>
      </c>
      <c r="AT272" s="76">
        <v>14342.84937177069</v>
      </c>
      <c r="AU272" s="76">
        <v>55394.447701171863</v>
      </c>
      <c r="AV272" s="76">
        <v>23550.854203124996</v>
      </c>
      <c r="AW272" s="76">
        <v>3236.0650658850095</v>
      </c>
      <c r="AX272" s="76">
        <v>39007.790576171879</v>
      </c>
      <c r="AY272" s="76">
        <v>46803.414341796939</v>
      </c>
    </row>
    <row r="273" spans="1:51" x14ac:dyDescent="0.25">
      <c r="A273" s="81">
        <v>43689</v>
      </c>
      <c r="B273" s="82">
        <v>8</v>
      </c>
      <c r="C273" s="76">
        <v>42781.119476562533</v>
      </c>
      <c r="D273" s="76">
        <v>41448.642152343746</v>
      </c>
      <c r="E273" s="76">
        <v>24854.023527595764</v>
      </c>
      <c r="F273" s="76">
        <v>77573.487311870034</v>
      </c>
      <c r="G273" s="76">
        <v>37085.92080064035</v>
      </c>
      <c r="H273" s="76">
        <v>7160.2963136431499</v>
      </c>
      <c r="I273" s="76">
        <v>37108.119705031248</v>
      </c>
      <c r="J273" s="76">
        <v>91.705801010131808</v>
      </c>
      <c r="K273" s="76">
        <v>21733.241592624996</v>
      </c>
      <c r="L273" s="76">
        <v>14145.407402678933</v>
      </c>
      <c r="M273" s="76">
        <v>31670.222005859403</v>
      </c>
      <c r="N273" s="76">
        <v>15555.019474609371</v>
      </c>
      <c r="O273" s="76">
        <v>55033.78869300001</v>
      </c>
      <c r="P273" s="76">
        <v>2742.4898251140903</v>
      </c>
      <c r="Q273" s="76">
        <v>30.128906726837162</v>
      </c>
      <c r="R273" s="76">
        <v>7124.7193847656345</v>
      </c>
      <c r="S273" s="76">
        <v>47611.367174465842</v>
      </c>
      <c r="T273" s="76">
        <v>17834.306064453132</v>
      </c>
      <c r="U273" s="76">
        <v>9520.0861171875003</v>
      </c>
      <c r="V273" s="76">
        <v>77131.789038280869</v>
      </c>
      <c r="W273" s="76">
        <v>4905.2309814453101</v>
      </c>
      <c r="X273" s="76">
        <v>19694.919085136455</v>
      </c>
      <c r="Y273" s="76">
        <v>14340.064285156253</v>
      </c>
      <c r="Z273" s="76">
        <v>403.65002747192375</v>
      </c>
      <c r="AA273" s="76">
        <v>31479.806529296886</v>
      </c>
      <c r="AB273" s="76">
        <v>29881.935203124995</v>
      </c>
      <c r="AC273" s="76">
        <v>34933.902359926593</v>
      </c>
      <c r="AD273" s="76">
        <v>43583.658695312515</v>
      </c>
      <c r="AE273" s="76">
        <v>8828.7374589843675</v>
      </c>
      <c r="AF273" s="76">
        <v>16.563623195564514</v>
      </c>
      <c r="AG273" s="76">
        <v>26382.971332031255</v>
      </c>
      <c r="AH273" s="76">
        <v>44952.329023619212</v>
      </c>
      <c r="AI273" s="76">
        <v>12783.333935546874</v>
      </c>
      <c r="AJ273" s="76">
        <v>130.54193579101496</v>
      </c>
      <c r="AK273" s="76">
        <v>3263.2865453715963</v>
      </c>
      <c r="AL273" s="76">
        <v>20078.640628906258</v>
      </c>
      <c r="AM273" s="76">
        <v>24611.085568170398</v>
      </c>
      <c r="AN273" s="76">
        <v>5029.3760742187696</v>
      </c>
      <c r="AO273" s="76">
        <v>46369.554627929712</v>
      </c>
      <c r="AP273" s="76">
        <v>491.29544060316084</v>
      </c>
      <c r="AQ273" s="76">
        <v>59077.050244140592</v>
      </c>
      <c r="AR273" s="76">
        <v>52752.495895242195</v>
      </c>
      <c r="AS273" s="76">
        <v>52623.188923828144</v>
      </c>
      <c r="AT273" s="76">
        <v>16962.154264708181</v>
      </c>
      <c r="AU273" s="76">
        <v>69566.589656250042</v>
      </c>
      <c r="AV273" s="76">
        <v>26106.563164062503</v>
      </c>
      <c r="AW273" s="76">
        <v>3210.949403323973</v>
      </c>
      <c r="AX273" s="76">
        <v>45028.198337402348</v>
      </c>
      <c r="AY273" s="76">
        <v>63560.352414062661</v>
      </c>
    </row>
    <row r="274" spans="1:51" x14ac:dyDescent="0.25">
      <c r="A274" s="81">
        <v>43689</v>
      </c>
      <c r="B274" s="82">
        <v>9</v>
      </c>
      <c r="C274" s="76">
        <v>48443.371628906243</v>
      </c>
      <c r="D274" s="76">
        <v>47052.914945312506</v>
      </c>
      <c r="E274" s="76">
        <v>24583.703801033273</v>
      </c>
      <c r="F274" s="76">
        <v>80597.283257182469</v>
      </c>
      <c r="G274" s="76">
        <v>42480.504101915554</v>
      </c>
      <c r="H274" s="76">
        <v>9312.2563494243786</v>
      </c>
      <c r="I274" s="76">
        <v>43443.738492445336</v>
      </c>
      <c r="J274" s="76">
        <v>96.909063339233398</v>
      </c>
      <c r="K274" s="76">
        <v>24256.609066984372</v>
      </c>
      <c r="L274" s="76">
        <v>16063.340674944553</v>
      </c>
      <c r="M274" s="76">
        <v>38545.255695312546</v>
      </c>
      <c r="N274" s="76">
        <v>14321.804560546869</v>
      </c>
      <c r="O274" s="76">
        <v>62902.197620250001</v>
      </c>
      <c r="P274" s="76">
        <v>3043.5312486511616</v>
      </c>
      <c r="Q274" s="76">
        <v>30.01252365112304</v>
      </c>
      <c r="R274" s="76">
        <v>6175.7056640625024</v>
      </c>
      <c r="S274" s="76">
        <v>50371.706115872075</v>
      </c>
      <c r="T274" s="76">
        <v>18209.418105468751</v>
      </c>
      <c r="U274" s="76">
        <v>8841.9418593750124</v>
      </c>
      <c r="V274" s="76">
        <v>73673.988247968431</v>
      </c>
      <c r="W274" s="76">
        <v>5684.3025390625116</v>
      </c>
      <c r="X274" s="76">
        <v>23221.768738262832</v>
      </c>
      <c r="Y274" s="76">
        <v>16782.998632812505</v>
      </c>
      <c r="Z274" s="76">
        <v>455.69474536132822</v>
      </c>
      <c r="AA274" s="76">
        <v>34281.899277343742</v>
      </c>
      <c r="AB274" s="76">
        <v>38184.923855468784</v>
      </c>
      <c r="AC274" s="76">
        <v>36283.643295287053</v>
      </c>
      <c r="AD274" s="76">
        <v>40918.994964843769</v>
      </c>
      <c r="AE274" s="76">
        <v>10553.957072265608</v>
      </c>
      <c r="AF274" s="76">
        <v>16.563623195564514</v>
      </c>
      <c r="AG274" s="76">
        <v>26808.770281249999</v>
      </c>
      <c r="AH274" s="76">
        <v>40898.42360174418</v>
      </c>
      <c r="AI274" s="76">
        <v>14351.077294921874</v>
      </c>
      <c r="AJ274" s="76">
        <v>226.61787841796922</v>
      </c>
      <c r="AK274" s="76">
        <v>3756.0844111918454</v>
      </c>
      <c r="AL274" s="76">
        <v>19133.474425781249</v>
      </c>
      <c r="AM274" s="76">
        <v>25301.780835748519</v>
      </c>
      <c r="AN274" s="76">
        <v>4087.1720214843717</v>
      </c>
      <c r="AO274" s="76">
        <v>51723.092931640655</v>
      </c>
      <c r="AP274" s="76">
        <v>818.62184439407361</v>
      </c>
      <c r="AQ274" s="76">
        <v>75026.364775390568</v>
      </c>
      <c r="AR274" s="76">
        <v>61635.549972664063</v>
      </c>
      <c r="AS274" s="76">
        <v>53881.844416015614</v>
      </c>
      <c r="AT274" s="76">
        <v>19475.971938989453</v>
      </c>
      <c r="AU274" s="76">
        <v>73354.486335937443</v>
      </c>
      <c r="AV274" s="76">
        <v>24316.923921875015</v>
      </c>
      <c r="AW274" s="76">
        <v>2697.8987092111165</v>
      </c>
      <c r="AX274" s="76">
        <v>43403.757592773443</v>
      </c>
      <c r="AY274" s="76">
        <v>80649.257062500008</v>
      </c>
    </row>
    <row r="275" spans="1:51" x14ac:dyDescent="0.25">
      <c r="A275" s="81">
        <v>43689</v>
      </c>
      <c r="B275" s="82">
        <v>10</v>
      </c>
      <c r="C275" s="76">
        <v>54829.602292968761</v>
      </c>
      <c r="D275" s="76">
        <v>51293.440203124992</v>
      </c>
      <c r="E275" s="76">
        <v>25720.002424080132</v>
      </c>
      <c r="F275" s="76">
        <v>85273.091210307408</v>
      </c>
      <c r="G275" s="76">
        <v>46587.587540460911</v>
      </c>
      <c r="H275" s="76">
        <v>10416.854544486881</v>
      </c>
      <c r="I275" s="76">
        <v>48881.093964859421</v>
      </c>
      <c r="J275" s="76">
        <v>90.286289215087791</v>
      </c>
      <c r="K275" s="76">
        <v>26735.771820359376</v>
      </c>
      <c r="L275" s="76">
        <v>16876.407673780526</v>
      </c>
      <c r="M275" s="76">
        <v>42134.964133593749</v>
      </c>
      <c r="N275" s="76">
        <v>15000.439275390625</v>
      </c>
      <c r="O275" s="76">
        <v>69861.672856015604</v>
      </c>
      <c r="P275" s="76">
        <v>3669.05420366217</v>
      </c>
      <c r="Q275" s="76">
        <v>33.1683349609375</v>
      </c>
      <c r="R275" s="76">
        <v>6132.9917236328138</v>
      </c>
      <c r="S275" s="76">
        <v>53458.172959622105</v>
      </c>
      <c r="T275" s="76">
        <v>19662.319800781239</v>
      </c>
      <c r="U275" s="76">
        <v>9113.5412890624993</v>
      </c>
      <c r="V275" s="76">
        <v>75384.035065155898</v>
      </c>
      <c r="W275" s="76">
        <v>6666.1776123046902</v>
      </c>
      <c r="X275" s="76">
        <v>25508.379506667574</v>
      </c>
      <c r="Y275" s="76">
        <v>18786.80355859375</v>
      </c>
      <c r="Z275" s="76">
        <v>509.18709869384764</v>
      </c>
      <c r="AA275" s="76">
        <v>36540.805310546893</v>
      </c>
      <c r="AB275" s="76">
        <v>43574.419906250063</v>
      </c>
      <c r="AC275" s="76">
        <v>38931.407829393378</v>
      </c>
      <c r="AD275" s="76">
        <v>41440.924851562515</v>
      </c>
      <c r="AE275" s="76">
        <v>11805.600273437518</v>
      </c>
      <c r="AF275" s="76">
        <v>16.563623195564514</v>
      </c>
      <c r="AG275" s="76">
        <v>28424.340070312497</v>
      </c>
      <c r="AH275" s="76">
        <v>41267.369039244171</v>
      </c>
      <c r="AI275" s="76">
        <v>16259.532861328127</v>
      </c>
      <c r="AJ275" s="76">
        <v>293.96967260742093</v>
      </c>
      <c r="AK275" s="76">
        <v>4183.0921331555001</v>
      </c>
      <c r="AL275" s="76">
        <v>19498.46559375001</v>
      </c>
      <c r="AM275" s="76">
        <v>22123.284464654756</v>
      </c>
      <c r="AN275" s="76">
        <v>4029.7780761718695</v>
      </c>
      <c r="AO275" s="76">
        <v>60033.736680664108</v>
      </c>
      <c r="AP275" s="76">
        <v>1047.1039906250007</v>
      </c>
      <c r="AQ275" s="76">
        <v>87938.488064453166</v>
      </c>
      <c r="AR275" s="76">
        <v>68773.505973093736</v>
      </c>
      <c r="AS275" s="76">
        <v>56990.599628906239</v>
      </c>
      <c r="AT275" s="76">
        <v>20905.373221833201</v>
      </c>
      <c r="AU275" s="76">
        <v>77597.43597656241</v>
      </c>
      <c r="AV275" s="76">
        <v>25231.54220703126</v>
      </c>
      <c r="AW275" s="76">
        <v>2710.9079900216752</v>
      </c>
      <c r="AX275" s="76">
        <v>45314.783820800782</v>
      </c>
      <c r="AY275" s="76">
        <v>90073.014367187483</v>
      </c>
    </row>
    <row r="276" spans="1:51" x14ac:dyDescent="0.25">
      <c r="A276" s="81">
        <v>43689</v>
      </c>
      <c r="B276" s="82">
        <v>11</v>
      </c>
      <c r="C276" s="76">
        <v>57369.207687499926</v>
      </c>
      <c r="D276" s="76">
        <v>50991.891492187526</v>
      </c>
      <c r="E276" s="76">
        <v>25664.58946509576</v>
      </c>
      <c r="F276" s="76">
        <v>88174.155233744852</v>
      </c>
      <c r="G276" s="76">
        <v>48164.161819632667</v>
      </c>
      <c r="H276" s="76">
        <v>10660.492184143122</v>
      </c>
      <c r="I276" s="76">
        <v>51959.624998609375</v>
      </c>
      <c r="J276" s="76">
        <v>89.281641006469698</v>
      </c>
      <c r="K276" s="76">
        <v>27257.289411000002</v>
      </c>
      <c r="L276" s="76">
        <v>18280.266898460206</v>
      </c>
      <c r="M276" s="76">
        <v>42074.134998437556</v>
      </c>
      <c r="N276" s="76">
        <v>16136.883449218763</v>
      </c>
      <c r="O276" s="76">
        <v>72636.575328828127</v>
      </c>
      <c r="P276" s="76">
        <v>3537.2952207482081</v>
      </c>
      <c r="Q276" s="76">
        <v>32.947006225585938</v>
      </c>
      <c r="R276" s="76">
        <v>6044.4364135742198</v>
      </c>
      <c r="S276" s="76">
        <v>54329.959928372111</v>
      </c>
      <c r="T276" s="76">
        <v>21055.428429687479</v>
      </c>
      <c r="U276" s="76">
        <v>9680.9933261718797</v>
      </c>
      <c r="V276" s="76">
        <v>75863.316960905839</v>
      </c>
      <c r="W276" s="76">
        <v>7155.5612060546991</v>
      </c>
      <c r="X276" s="76">
        <v>25926.309462274221</v>
      </c>
      <c r="Y276" s="76">
        <v>18579.298562499996</v>
      </c>
      <c r="Z276" s="76">
        <v>536.68665032958961</v>
      </c>
      <c r="AA276" s="76">
        <v>36667.338285156286</v>
      </c>
      <c r="AB276" s="76">
        <v>44891.997277343798</v>
      </c>
      <c r="AC276" s="76">
        <v>40141.572703751684</v>
      </c>
      <c r="AD276" s="76">
        <v>41063.621011718758</v>
      </c>
      <c r="AE276" s="76">
        <v>12241.120830078124</v>
      </c>
      <c r="AF276" s="76">
        <v>16.563623195564514</v>
      </c>
      <c r="AG276" s="76">
        <v>28614.660171875003</v>
      </c>
      <c r="AH276" s="76">
        <v>42281.811218931703</v>
      </c>
      <c r="AI276" s="76">
        <v>16608.574804687498</v>
      </c>
      <c r="AJ276" s="76">
        <v>278.66482910156276</v>
      </c>
      <c r="AK276" s="76">
        <v>4268.7603243560607</v>
      </c>
      <c r="AL276" s="76">
        <v>19632.674912109378</v>
      </c>
      <c r="AM276" s="76">
        <v>22377.771587701634</v>
      </c>
      <c r="AN276" s="76">
        <v>4155.4966796875106</v>
      </c>
      <c r="AO276" s="76">
        <v>60204.236058593808</v>
      </c>
      <c r="AP276" s="76">
        <v>1014.3173469299304</v>
      </c>
      <c r="AQ276" s="76">
        <v>92746.933742187481</v>
      </c>
      <c r="AR276" s="76">
        <v>69638.769459625109</v>
      </c>
      <c r="AS276" s="76">
        <v>57491.828908203126</v>
      </c>
      <c r="AT276" s="76">
        <v>20666.437351864464</v>
      </c>
      <c r="AU276" s="76">
        <v>77421.364488281237</v>
      </c>
      <c r="AV276" s="76">
        <v>26328.778230468743</v>
      </c>
      <c r="AW276" s="76">
        <v>2761.0976783810302</v>
      </c>
      <c r="AX276" s="76">
        <v>45293.79916259765</v>
      </c>
      <c r="AY276" s="76">
        <v>95080.054511718801</v>
      </c>
    </row>
    <row r="277" spans="1:51" x14ac:dyDescent="0.25">
      <c r="A277" s="81">
        <v>43689</v>
      </c>
      <c r="B277" s="82">
        <v>12</v>
      </c>
      <c r="C277" s="76">
        <v>58122.547890625028</v>
      </c>
      <c r="D277" s="76">
        <v>50952.952753906262</v>
      </c>
      <c r="E277" s="76">
        <v>25889.428820564513</v>
      </c>
      <c r="F277" s="76">
        <v>88545.559854838677</v>
      </c>
      <c r="G277" s="76">
        <v>47358.170498115884</v>
      </c>
      <c r="H277" s="76">
        <v>10599.760530455631</v>
      </c>
      <c r="I277" s="76">
        <v>52802.680374125011</v>
      </c>
      <c r="J277" s="76">
        <v>86.221296310424918</v>
      </c>
      <c r="K277" s="76">
        <v>27652.391722828113</v>
      </c>
      <c r="L277" s="76">
        <v>16650.963329577371</v>
      </c>
      <c r="M277" s="76">
        <v>41401.640192187515</v>
      </c>
      <c r="N277" s="76">
        <v>16513.308113281255</v>
      </c>
      <c r="O277" s="76">
        <v>72840.789645203127</v>
      </c>
      <c r="P277" s="76">
        <v>3364.254895856935</v>
      </c>
      <c r="Q277" s="76">
        <v>33.307883262634277</v>
      </c>
      <c r="R277" s="76">
        <v>6047.7475097656325</v>
      </c>
      <c r="S277" s="76">
        <v>54561.210318997124</v>
      </c>
      <c r="T277" s="76">
        <v>22344.069851562497</v>
      </c>
      <c r="U277" s="76">
        <v>10227.539322265629</v>
      </c>
      <c r="V277" s="76">
        <v>75954.395990280827</v>
      </c>
      <c r="W277" s="76">
        <v>6928.7832275390601</v>
      </c>
      <c r="X277" s="76">
        <v>25693.027661271972</v>
      </c>
      <c r="Y277" s="76">
        <v>18617.623683593745</v>
      </c>
      <c r="Z277" s="76">
        <v>524.11307010498047</v>
      </c>
      <c r="AA277" s="76">
        <v>35651.465503906235</v>
      </c>
      <c r="AB277" s="76">
        <v>45213.426265624992</v>
      </c>
      <c r="AC277" s="76">
        <v>41381.811820557137</v>
      </c>
      <c r="AD277" s="76">
        <v>41317.711468749992</v>
      </c>
      <c r="AE277" s="76">
        <v>12407.26331445315</v>
      </c>
      <c r="AF277" s="76">
        <v>16.563623195564514</v>
      </c>
      <c r="AG277" s="76">
        <v>28425.999195312499</v>
      </c>
      <c r="AH277" s="76">
        <v>42934.594941587937</v>
      </c>
      <c r="AI277" s="76">
        <v>16434.962500000001</v>
      </c>
      <c r="AJ277" s="76">
        <v>286.30657714843619</v>
      </c>
      <c r="AK277" s="76">
        <v>4392.6310824871643</v>
      </c>
      <c r="AL277" s="76">
        <v>19684.23660351563</v>
      </c>
      <c r="AM277" s="76">
        <v>26781.186638482875</v>
      </c>
      <c r="AN277" s="76">
        <v>4193.7286132812515</v>
      </c>
      <c r="AO277" s="76">
        <v>56366.180727539075</v>
      </c>
      <c r="AP277" s="76">
        <v>1025.8492454138182</v>
      </c>
      <c r="AQ277" s="76">
        <v>94173.229121093711</v>
      </c>
      <c r="AR277" s="76">
        <v>69286.487228499958</v>
      </c>
      <c r="AS277" s="76">
        <v>57528.678035156285</v>
      </c>
      <c r="AT277" s="76">
        <v>20640.63416708319</v>
      </c>
      <c r="AU277" s="76">
        <v>76754.665070312476</v>
      </c>
      <c r="AV277" s="76">
        <v>26927.207785156243</v>
      </c>
      <c r="AW277" s="76">
        <v>2856.0147427128736</v>
      </c>
      <c r="AX277" s="76">
        <v>44975.824089355461</v>
      </c>
      <c r="AY277" s="76">
        <v>96148.049417968592</v>
      </c>
    </row>
    <row r="278" spans="1:51" x14ac:dyDescent="0.25">
      <c r="A278" s="81">
        <v>43689</v>
      </c>
      <c r="B278" s="82">
        <v>13</v>
      </c>
      <c r="C278" s="76">
        <v>58365.004585937473</v>
      </c>
      <c r="D278" s="76">
        <v>50561.544675781239</v>
      </c>
      <c r="E278" s="76">
        <v>26173.397140876987</v>
      </c>
      <c r="F278" s="76">
        <v>88835.109339213799</v>
      </c>
      <c r="G278" s="76">
        <v>45917.720544262163</v>
      </c>
      <c r="H278" s="76">
        <v>9863.9519286431423</v>
      </c>
      <c r="I278" s="76">
        <v>52814.156579531256</v>
      </c>
      <c r="J278" s="76">
        <v>80.735567092895508</v>
      </c>
      <c r="K278" s="76">
        <v>27529.451784625009</v>
      </c>
      <c r="L278" s="76">
        <v>15671.072446983628</v>
      </c>
      <c r="M278" s="76">
        <v>40729.462135937531</v>
      </c>
      <c r="N278" s="76">
        <v>17059.637500000012</v>
      </c>
      <c r="O278" s="76">
        <v>72502.090420218752</v>
      </c>
      <c r="P278" s="76">
        <v>3220.0858974670427</v>
      </c>
      <c r="Q278" s="76">
        <v>32.496153831481934</v>
      </c>
      <c r="R278" s="76">
        <v>6053.4211303710781</v>
      </c>
      <c r="S278" s="76">
        <v>54261.79349477838</v>
      </c>
      <c r="T278" s="76">
        <v>23126.665908203122</v>
      </c>
      <c r="U278" s="76">
        <v>10750.748023437491</v>
      </c>
      <c r="V278" s="76">
        <v>76040.187867062094</v>
      </c>
      <c r="W278" s="76">
        <v>6623.6323974609304</v>
      </c>
      <c r="X278" s="76">
        <v>24821.314257002607</v>
      </c>
      <c r="Y278" s="76">
        <v>17735.74926953125</v>
      </c>
      <c r="Z278" s="76">
        <v>523.76818331298819</v>
      </c>
      <c r="AA278" s="76">
        <v>35952.972117187492</v>
      </c>
      <c r="AB278" s="76">
        <v>44671.594859374993</v>
      </c>
      <c r="AC278" s="76">
        <v>41475.315603481853</v>
      </c>
      <c r="AD278" s="76">
        <v>41761.308589843742</v>
      </c>
      <c r="AE278" s="76">
        <v>12085.225179687519</v>
      </c>
      <c r="AF278" s="76">
        <v>16.563623195564514</v>
      </c>
      <c r="AG278" s="76">
        <v>28073.784390625016</v>
      </c>
      <c r="AH278" s="76">
        <v>43161.453769712956</v>
      </c>
      <c r="AI278" s="76">
        <v>15963.651513671877</v>
      </c>
      <c r="AJ278" s="76">
        <v>274.8405524902355</v>
      </c>
      <c r="AK278" s="76">
        <v>4355.3121999102596</v>
      </c>
      <c r="AL278" s="76">
        <v>19962.580263671876</v>
      </c>
      <c r="AM278" s="76">
        <v>26524.848042779773</v>
      </c>
      <c r="AN278" s="76">
        <v>4203.115527343738</v>
      </c>
      <c r="AO278" s="76">
        <v>55586.334223632839</v>
      </c>
      <c r="AP278" s="76">
        <v>977.02829284962695</v>
      </c>
      <c r="AQ278" s="76">
        <v>93560.312031249967</v>
      </c>
      <c r="AR278" s="76">
        <v>68201.87025946092</v>
      </c>
      <c r="AS278" s="76">
        <v>57123.686609375</v>
      </c>
      <c r="AT278" s="76">
        <v>20043.020327864429</v>
      </c>
      <c r="AU278" s="76">
        <v>76008.258824218748</v>
      </c>
      <c r="AV278" s="76">
        <v>27222.198539062483</v>
      </c>
      <c r="AW278" s="76">
        <v>2883.8853774545964</v>
      </c>
      <c r="AX278" s="76">
        <v>44609.385437011719</v>
      </c>
      <c r="AY278" s="76">
        <v>94531.274425781259</v>
      </c>
    </row>
    <row r="279" spans="1:51" x14ac:dyDescent="0.25">
      <c r="A279" s="81">
        <v>43689</v>
      </c>
      <c r="B279" s="82">
        <v>14</v>
      </c>
      <c r="C279" s="76">
        <v>56944.432128906337</v>
      </c>
      <c r="D279" s="76">
        <v>47698.924367187479</v>
      </c>
      <c r="E279" s="76">
        <v>25798.866047127009</v>
      </c>
      <c r="F279" s="76">
        <v>88234.648901713736</v>
      </c>
      <c r="G279" s="76">
        <v>42719.598532755736</v>
      </c>
      <c r="H279" s="76">
        <v>9376.1687740493944</v>
      </c>
      <c r="I279" s="76">
        <v>52194.668300351514</v>
      </c>
      <c r="J279" s="76">
        <v>87.304943084716797</v>
      </c>
      <c r="K279" s="76">
        <v>25858.570719031268</v>
      </c>
      <c r="L279" s="76">
        <v>15116.447917780504</v>
      </c>
      <c r="M279" s="76">
        <v>37799.506014062499</v>
      </c>
      <c r="N279" s="76">
        <v>16560.33260156251</v>
      </c>
      <c r="O279" s="76">
        <v>70454.103697906292</v>
      </c>
      <c r="P279" s="76">
        <v>2993.8170605742198</v>
      </c>
      <c r="Q279" s="76">
        <v>31.716792106628422</v>
      </c>
      <c r="R279" s="76">
        <v>5986.6670532226481</v>
      </c>
      <c r="S279" s="76">
        <v>52013.413221340874</v>
      </c>
      <c r="T279" s="76">
        <v>22791.601140625007</v>
      </c>
      <c r="U279" s="76">
        <v>11147.671558593738</v>
      </c>
      <c r="V279" s="76">
        <v>75085.178113030895</v>
      </c>
      <c r="W279" s="76">
        <v>6087.6581054687504</v>
      </c>
      <c r="X279" s="76">
        <v>24279.868315086573</v>
      </c>
      <c r="Y279" s="76">
        <v>16843.286410156248</v>
      </c>
      <c r="Z279" s="76">
        <v>472.87604357910146</v>
      </c>
      <c r="AA279" s="76">
        <v>34148.749865234415</v>
      </c>
      <c r="AB279" s="76">
        <v>43800.65332812503</v>
      </c>
      <c r="AC279" s="76">
        <v>40658.127373973824</v>
      </c>
      <c r="AD279" s="76">
        <v>41394.090464843728</v>
      </c>
      <c r="AE279" s="76">
        <v>11568.519257812526</v>
      </c>
      <c r="AF279" s="76">
        <v>16.563623195564514</v>
      </c>
      <c r="AG279" s="76">
        <v>27005.325199218758</v>
      </c>
      <c r="AH279" s="76">
        <v>42427.79688299416</v>
      </c>
      <c r="AI279" s="76">
        <v>15117.824511718749</v>
      </c>
      <c r="AJ279" s="76">
        <v>192.94980810546986</v>
      </c>
      <c r="AK279" s="76">
        <v>4195.0467739898495</v>
      </c>
      <c r="AL279" s="76">
        <v>19915.503539062498</v>
      </c>
      <c r="AM279" s="76">
        <v>26646.08453496726</v>
      </c>
      <c r="AN279" s="76">
        <v>4242.7305175781294</v>
      </c>
      <c r="AO279" s="76">
        <v>53475.73710742189</v>
      </c>
      <c r="AP279" s="76">
        <v>865.03878115600583</v>
      </c>
      <c r="AQ279" s="76">
        <v>92037.171617187487</v>
      </c>
      <c r="AR279" s="76">
        <v>64818.405086789076</v>
      </c>
      <c r="AS279" s="76">
        <v>55621.004029296899</v>
      </c>
      <c r="AT279" s="76">
        <v>19220.189270270694</v>
      </c>
      <c r="AU279" s="76">
        <v>74547.299074218769</v>
      </c>
      <c r="AV279" s="76">
        <v>26521.426015625017</v>
      </c>
      <c r="AW279" s="76">
        <v>2855.6361961824191</v>
      </c>
      <c r="AX279" s="76">
        <v>43595.1196508789</v>
      </c>
      <c r="AY279" s="76">
        <v>93898.753882812525</v>
      </c>
    </row>
    <row r="280" spans="1:51" x14ac:dyDescent="0.25">
      <c r="A280" s="81">
        <v>43689</v>
      </c>
      <c r="B280" s="82">
        <v>15</v>
      </c>
      <c r="C280" s="76">
        <v>54073.214609374882</v>
      </c>
      <c r="D280" s="76">
        <v>47769.83254687499</v>
      </c>
      <c r="E280" s="76">
        <v>25183.740109627022</v>
      </c>
      <c r="F280" s="76">
        <v>85510.202843119972</v>
      </c>
      <c r="G280" s="76">
        <v>43943.222423808038</v>
      </c>
      <c r="H280" s="76">
        <v>9797.7491176431395</v>
      </c>
      <c r="I280" s="76">
        <v>50907.514306062534</v>
      </c>
      <c r="J280" s="76">
        <v>86.172554016113295</v>
      </c>
      <c r="K280" s="76">
        <v>25718.608080734371</v>
      </c>
      <c r="L280" s="76">
        <v>15581.164165264843</v>
      </c>
      <c r="M280" s="76">
        <v>38648.381938281258</v>
      </c>
      <c r="N280" s="76">
        <v>16190.967937500007</v>
      </c>
      <c r="O280" s="76">
        <v>68795.555710343746</v>
      </c>
      <c r="P280" s="76">
        <v>3166.3050846727315</v>
      </c>
      <c r="Q280" s="76">
        <v>31.516291618347179</v>
      </c>
      <c r="R280" s="76">
        <v>5861.0803955078154</v>
      </c>
      <c r="S280" s="76">
        <v>52081.746635403353</v>
      </c>
      <c r="T280" s="76">
        <v>22296.876111328136</v>
      </c>
      <c r="U280" s="76">
        <v>10854.816564453131</v>
      </c>
      <c r="V280" s="76">
        <v>73029.696684124661</v>
      </c>
      <c r="W280" s="76">
        <v>6404.6430419921899</v>
      </c>
      <c r="X280" s="76">
        <v>23567.045884015231</v>
      </c>
      <c r="Y280" s="76">
        <v>17128.178820312496</v>
      </c>
      <c r="Z280" s="76">
        <v>459.15616090087883</v>
      </c>
      <c r="AA280" s="76">
        <v>34440.941371093752</v>
      </c>
      <c r="AB280" s="76">
        <v>42299.00018749998</v>
      </c>
      <c r="AC280" s="76">
        <v>39278.014963104521</v>
      </c>
      <c r="AD280" s="76">
        <v>40375.548105468755</v>
      </c>
      <c r="AE280" s="76">
        <v>11097.530453125</v>
      </c>
      <c r="AF280" s="76">
        <v>16.563623195564514</v>
      </c>
      <c r="AG280" s="76">
        <v>26548.297304687501</v>
      </c>
      <c r="AH280" s="76">
        <v>41925.776121275463</v>
      </c>
      <c r="AI280" s="76">
        <v>15023.087207031249</v>
      </c>
      <c r="AJ280" s="76">
        <v>232.15947827148381</v>
      </c>
      <c r="AK280" s="76">
        <v>4455.8084097027413</v>
      </c>
      <c r="AL280" s="76">
        <v>19957.368105468769</v>
      </c>
      <c r="AM280" s="76">
        <v>25906.069111139135</v>
      </c>
      <c r="AN280" s="76">
        <v>4241.5633300781283</v>
      </c>
      <c r="AO280" s="76">
        <v>52721.102423828132</v>
      </c>
      <c r="AP280" s="76">
        <v>858.33909018920781</v>
      </c>
      <c r="AQ280" s="76">
        <v>89110.367265624911</v>
      </c>
      <c r="AR280" s="76">
        <v>64614.881228273436</v>
      </c>
      <c r="AS280" s="76">
        <v>55042.462167968777</v>
      </c>
      <c r="AT280" s="76">
        <v>18862.734624489432</v>
      </c>
      <c r="AU280" s="76">
        <v>72715.340890625041</v>
      </c>
      <c r="AV280" s="76">
        <v>26098.414769531246</v>
      </c>
      <c r="AW280" s="76">
        <v>2793.8617589447022</v>
      </c>
      <c r="AX280" s="76">
        <v>43408.365139160152</v>
      </c>
      <c r="AY280" s="76">
        <v>91315.487460937598</v>
      </c>
    </row>
    <row r="281" spans="1:51" x14ac:dyDescent="0.25">
      <c r="A281" s="81">
        <v>43689</v>
      </c>
      <c r="B281" s="82">
        <v>16</v>
      </c>
      <c r="C281" s="76">
        <v>51807.684718750032</v>
      </c>
      <c r="D281" s="76">
        <v>47368.872742187508</v>
      </c>
      <c r="E281" s="76">
        <v>24224.547746345776</v>
      </c>
      <c r="F281" s="76">
        <v>82084.854597026177</v>
      </c>
      <c r="G281" s="76">
        <v>43509.710194522791</v>
      </c>
      <c r="H281" s="76">
        <v>9943.2412730493816</v>
      </c>
      <c r="I281" s="76">
        <v>49312.681132796919</v>
      </c>
      <c r="J281" s="76">
        <v>84.314243316650391</v>
      </c>
      <c r="K281" s="76">
        <v>25314.652157765628</v>
      </c>
      <c r="L281" s="76">
        <v>14915.130260225786</v>
      </c>
      <c r="M281" s="76">
        <v>38402.505333593763</v>
      </c>
      <c r="N281" s="76">
        <v>15740.170730468742</v>
      </c>
      <c r="O281" s="76">
        <v>67089.901646468745</v>
      </c>
      <c r="P281" s="76">
        <v>3050.3023746431891</v>
      </c>
      <c r="Q281" s="76">
        <v>31.398628234863295</v>
      </c>
      <c r="R281" s="76">
        <v>5715.4920288085932</v>
      </c>
      <c r="S281" s="76">
        <v>51310.351785793981</v>
      </c>
      <c r="T281" s="76">
        <v>21535.340251953123</v>
      </c>
      <c r="U281" s="76">
        <v>10462.06581445313</v>
      </c>
      <c r="V281" s="76">
        <v>70552.959987593407</v>
      </c>
      <c r="W281" s="76">
        <v>6347.7753173828105</v>
      </c>
      <c r="X281" s="76">
        <v>23196.585816039988</v>
      </c>
      <c r="Y281" s="76">
        <v>17343.5414375</v>
      </c>
      <c r="Z281" s="76">
        <v>460.8101590454101</v>
      </c>
      <c r="AA281" s="76">
        <v>33416.564490234341</v>
      </c>
      <c r="AB281" s="76">
        <v>41184.173566406273</v>
      </c>
      <c r="AC281" s="76">
        <v>37642.473011929244</v>
      </c>
      <c r="AD281" s="76">
        <v>39316.737332031254</v>
      </c>
      <c r="AE281" s="76">
        <v>11195.945560546845</v>
      </c>
      <c r="AF281" s="76">
        <v>16.563623195564514</v>
      </c>
      <c r="AG281" s="76">
        <v>26150.014917968758</v>
      </c>
      <c r="AH281" s="76">
        <v>40755.501910337931</v>
      </c>
      <c r="AI281" s="76">
        <v>14987.462890625</v>
      </c>
      <c r="AJ281" s="76">
        <v>247.35029321289034</v>
      </c>
      <c r="AK281" s="76">
        <v>4511.5360110345273</v>
      </c>
      <c r="AL281" s="76">
        <v>19679.888527343752</v>
      </c>
      <c r="AM281" s="76">
        <v>25036.018943170398</v>
      </c>
      <c r="AN281" s="76">
        <v>4190.3303710937598</v>
      </c>
      <c r="AO281" s="76">
        <v>51883.510811523432</v>
      </c>
      <c r="AP281" s="76">
        <v>884.15238136474647</v>
      </c>
      <c r="AQ281" s="76">
        <v>86766.85645703123</v>
      </c>
      <c r="AR281" s="76">
        <v>64042.324574578081</v>
      </c>
      <c r="AS281" s="76">
        <v>54207.053716796901</v>
      </c>
      <c r="AT281" s="76">
        <v>18918.322573833208</v>
      </c>
      <c r="AU281" s="76">
        <v>70800.7156367188</v>
      </c>
      <c r="AV281" s="76">
        <v>25807.913707031246</v>
      </c>
      <c r="AW281" s="76">
        <v>2776.6405899351503</v>
      </c>
      <c r="AX281" s="76">
        <v>42428.346020507823</v>
      </c>
      <c r="AY281" s="76">
        <v>88201.643191406241</v>
      </c>
    </row>
    <row r="282" spans="1:51" x14ac:dyDescent="0.25">
      <c r="A282" s="81">
        <v>43689</v>
      </c>
      <c r="B282" s="82">
        <v>17</v>
      </c>
      <c r="C282" s="76">
        <v>49548.475015624994</v>
      </c>
      <c r="D282" s="76">
        <v>46785.425289062521</v>
      </c>
      <c r="E282" s="76">
        <v>23424.597326423882</v>
      </c>
      <c r="F282" s="76">
        <v>79515.664839213743</v>
      </c>
      <c r="G282" s="76">
        <v>42076.860389922556</v>
      </c>
      <c r="H282" s="76">
        <v>9290.4712388306289</v>
      </c>
      <c r="I282" s="76">
        <v>48104.717716210966</v>
      </c>
      <c r="J282" s="76">
        <v>89.942045211791992</v>
      </c>
      <c r="K282" s="76">
        <v>24877.190603640636</v>
      </c>
      <c r="L282" s="76">
        <v>15006.990936475811</v>
      </c>
      <c r="M282" s="76">
        <v>37047.02791171876</v>
      </c>
      <c r="N282" s="76">
        <v>14777.9113203125</v>
      </c>
      <c r="O282" s="76">
        <v>65383.256939109378</v>
      </c>
      <c r="P282" s="76">
        <v>2976.9328026110848</v>
      </c>
      <c r="Q282" s="76">
        <v>31.166582107543938</v>
      </c>
      <c r="R282" s="76">
        <v>5515.7252685546882</v>
      </c>
      <c r="S282" s="76">
        <v>50954.386233059609</v>
      </c>
      <c r="T282" s="76">
        <v>21077.881808593756</v>
      </c>
      <c r="U282" s="76">
        <v>9897.5440175781077</v>
      </c>
      <c r="V282" s="76">
        <v>69353.429477874641</v>
      </c>
      <c r="W282" s="76">
        <v>6179.8060302734393</v>
      </c>
      <c r="X282" s="76">
        <v>21484.969362201758</v>
      </c>
      <c r="Y282" s="76">
        <v>17888.207132812498</v>
      </c>
      <c r="Z282" s="76">
        <v>466.39737829589842</v>
      </c>
      <c r="AA282" s="76">
        <v>32291.743429687496</v>
      </c>
      <c r="AB282" s="76">
        <v>39830.091652343719</v>
      </c>
      <c r="AC282" s="76">
        <v>36487.091877681472</v>
      </c>
      <c r="AD282" s="76">
        <v>38460.300074218743</v>
      </c>
      <c r="AE282" s="76">
        <v>11452.311583984398</v>
      </c>
      <c r="AF282" s="76">
        <v>16.563623195564514</v>
      </c>
      <c r="AG282" s="76">
        <v>25897.436222656233</v>
      </c>
      <c r="AH282" s="76">
        <v>40483.806793150477</v>
      </c>
      <c r="AI282" s="76">
        <v>15098.541357421875</v>
      </c>
      <c r="AJ282" s="76">
        <v>241.64108471679657</v>
      </c>
      <c r="AK282" s="76">
        <v>4175.9501820690739</v>
      </c>
      <c r="AL282" s="76">
        <v>19766.837929687528</v>
      </c>
      <c r="AM282" s="76">
        <v>24698.152105279776</v>
      </c>
      <c r="AN282" s="76">
        <v>4184.1757324218597</v>
      </c>
      <c r="AO282" s="76">
        <v>51068.952500000021</v>
      </c>
      <c r="AP282" s="76">
        <v>867.05964853759724</v>
      </c>
      <c r="AQ282" s="76">
        <v>84173.309031250028</v>
      </c>
      <c r="AR282" s="76">
        <v>62402.12941317189</v>
      </c>
      <c r="AS282" s="76">
        <v>53955.391800781312</v>
      </c>
      <c r="AT282" s="76">
        <v>18973.690630708192</v>
      </c>
      <c r="AU282" s="76">
        <v>68842.314750000005</v>
      </c>
      <c r="AV282" s="76">
        <v>25721.905265625013</v>
      </c>
      <c r="AW282" s="76">
        <v>2776.9467490234406</v>
      </c>
      <c r="AX282" s="76">
        <v>42264.772600097655</v>
      </c>
      <c r="AY282" s="76">
        <v>85294.397515625024</v>
      </c>
    </row>
    <row r="283" spans="1:51" x14ac:dyDescent="0.25">
      <c r="A283" s="81">
        <v>43689</v>
      </c>
      <c r="B283" s="82">
        <v>18</v>
      </c>
      <c r="C283" s="76">
        <v>49265.954300781232</v>
      </c>
      <c r="D283" s="76">
        <v>45772.512304687494</v>
      </c>
      <c r="E283" s="76">
        <v>23222.180802986393</v>
      </c>
      <c r="F283" s="76">
        <v>80070.669249369967</v>
      </c>
      <c r="G283" s="76">
        <v>39836.742126228783</v>
      </c>
      <c r="H283" s="76">
        <v>7913.5389506118881</v>
      </c>
      <c r="I283" s="76">
        <v>47170.542448390588</v>
      </c>
      <c r="J283" s="76">
        <v>106.56607627868651</v>
      </c>
      <c r="K283" s="76">
        <v>24724.421844031254</v>
      </c>
      <c r="L283" s="76">
        <v>14032.173644538307</v>
      </c>
      <c r="M283" s="76">
        <v>33233.802394921877</v>
      </c>
      <c r="N283" s="76">
        <v>13973.258595703128</v>
      </c>
      <c r="O283" s="76">
        <v>63166.644025906251</v>
      </c>
      <c r="P283" s="76">
        <v>2267.1375423202458</v>
      </c>
      <c r="Q283" s="76">
        <v>33.422187805175774</v>
      </c>
      <c r="R283" s="76">
        <v>5888.7678344726583</v>
      </c>
      <c r="S283" s="76">
        <v>51569.758098294013</v>
      </c>
      <c r="T283" s="76">
        <v>20944.699320312509</v>
      </c>
      <c r="U283" s="76">
        <v>9370.7525039062511</v>
      </c>
      <c r="V283" s="76">
        <v>71193.208952562112</v>
      </c>
      <c r="W283" s="76">
        <v>5932.7551025390612</v>
      </c>
      <c r="X283" s="76">
        <v>20147.778483792299</v>
      </c>
      <c r="Y283" s="76">
        <v>15329.933164062502</v>
      </c>
      <c r="Z283" s="76">
        <v>437.57359535522471</v>
      </c>
      <c r="AA283" s="76">
        <v>31587.104095703118</v>
      </c>
      <c r="AB283" s="76">
        <v>37920.955957031241</v>
      </c>
      <c r="AC283" s="76">
        <v>35539.0962513298</v>
      </c>
      <c r="AD283" s="76">
        <v>39473.294902343761</v>
      </c>
      <c r="AE283" s="76">
        <v>11261.872003906255</v>
      </c>
      <c r="AF283" s="76">
        <v>16.563623195564514</v>
      </c>
      <c r="AG283" s="76">
        <v>26419.785734374997</v>
      </c>
      <c r="AH283" s="76">
        <v>42635.557390806673</v>
      </c>
      <c r="AI283" s="76">
        <v>14539.889355468749</v>
      </c>
      <c r="AJ283" s="76">
        <v>188.40650439453094</v>
      </c>
      <c r="AK283" s="76">
        <v>3163.2472747468014</v>
      </c>
      <c r="AL283" s="76">
        <v>20655.636355468752</v>
      </c>
      <c r="AM283" s="76">
        <v>24939.073386529748</v>
      </c>
      <c r="AN283" s="76">
        <v>4467.2889160156301</v>
      </c>
      <c r="AO283" s="76">
        <v>50309.54706152343</v>
      </c>
      <c r="AP283" s="76">
        <v>654.49622482856751</v>
      </c>
      <c r="AQ283" s="76">
        <v>82173.478859375013</v>
      </c>
      <c r="AR283" s="76">
        <v>60428.06763118747</v>
      </c>
      <c r="AS283" s="76">
        <v>54912.724738281249</v>
      </c>
      <c r="AT283" s="76">
        <v>18410.833002489446</v>
      </c>
      <c r="AU283" s="76">
        <v>69130.545550781229</v>
      </c>
      <c r="AV283" s="76">
        <v>26059.418816406269</v>
      </c>
      <c r="AW283" s="76">
        <v>2990.0745487529725</v>
      </c>
      <c r="AX283" s="76">
        <v>43249.149389648461</v>
      </c>
      <c r="AY283" s="76">
        <v>83304.621871093885</v>
      </c>
    </row>
    <row r="284" spans="1:51" x14ac:dyDescent="0.25">
      <c r="A284" s="81">
        <v>43689</v>
      </c>
      <c r="B284" s="82">
        <v>19</v>
      </c>
      <c r="C284" s="76">
        <v>52858.660542968719</v>
      </c>
      <c r="D284" s="76">
        <v>48805.488371093728</v>
      </c>
      <c r="E284" s="76">
        <v>27244.430353767635</v>
      </c>
      <c r="F284" s="76">
        <v>90197.283378276217</v>
      </c>
      <c r="G284" s="76">
        <v>44015.676739505056</v>
      </c>
      <c r="H284" s="76">
        <v>6572.2279456118995</v>
      </c>
      <c r="I284" s="76">
        <v>46413.439315882788</v>
      </c>
      <c r="J284" s="76">
        <v>125.30208778381362</v>
      </c>
      <c r="K284" s="76">
        <v>25976.692100171898</v>
      </c>
      <c r="L284" s="76">
        <v>14587.582620975796</v>
      </c>
      <c r="M284" s="76">
        <v>31858.995539453157</v>
      </c>
      <c r="N284" s="76">
        <v>16856.293386718757</v>
      </c>
      <c r="O284" s="76">
        <v>63762.476311937506</v>
      </c>
      <c r="P284" s="76">
        <v>2383.2573543410131</v>
      </c>
      <c r="Q284" s="76">
        <v>33.014359951019294</v>
      </c>
      <c r="R284" s="76">
        <v>7853.0605346679722</v>
      </c>
      <c r="S284" s="76">
        <v>58417.87353579398</v>
      </c>
      <c r="T284" s="76">
        <v>23923.026484374997</v>
      </c>
      <c r="U284" s="76">
        <v>11289.255542968751</v>
      </c>
      <c r="V284" s="76">
        <v>87050.945150999614</v>
      </c>
      <c r="W284" s="76">
        <v>6109.5421142578207</v>
      </c>
      <c r="X284" s="76">
        <v>21451.891464953082</v>
      </c>
      <c r="Y284" s="76">
        <v>14954.62363671875</v>
      </c>
      <c r="Z284" s="76">
        <v>431.21924110717771</v>
      </c>
      <c r="AA284" s="76">
        <v>35896.681162109351</v>
      </c>
      <c r="AB284" s="76">
        <v>35067.336863281242</v>
      </c>
      <c r="AC284" s="76">
        <v>40416.635441900973</v>
      </c>
      <c r="AD284" s="76">
        <v>49295.507691406245</v>
      </c>
      <c r="AE284" s="76">
        <v>12142.692503906226</v>
      </c>
      <c r="AF284" s="76">
        <v>16.563623195564514</v>
      </c>
      <c r="AG284" s="76">
        <v>30706.91314453126</v>
      </c>
      <c r="AH284" s="76">
        <v>54327.909840025444</v>
      </c>
      <c r="AI284" s="76">
        <v>15057.976806640625</v>
      </c>
      <c r="AJ284" s="76">
        <v>142.61683691406284</v>
      </c>
      <c r="AK284" s="76">
        <v>2955.966628011935</v>
      </c>
      <c r="AL284" s="76">
        <v>25997.524740234374</v>
      </c>
      <c r="AM284" s="76">
        <v>29158.410800592257</v>
      </c>
      <c r="AN284" s="76">
        <v>5920.1140625000098</v>
      </c>
      <c r="AO284" s="76">
        <v>54495.028410156221</v>
      </c>
      <c r="AP284" s="76">
        <v>490.18236703547109</v>
      </c>
      <c r="AQ284" s="76">
        <v>80129.363599609263</v>
      </c>
      <c r="AR284" s="76">
        <v>62913.077851765644</v>
      </c>
      <c r="AS284" s="76">
        <v>63628.525390625007</v>
      </c>
      <c r="AT284" s="76">
        <v>19280.075167020703</v>
      </c>
      <c r="AU284" s="76">
        <v>76534.63797265623</v>
      </c>
      <c r="AV284" s="76">
        <v>32431.297078124979</v>
      </c>
      <c r="AW284" s="76">
        <v>4035.5359742816136</v>
      </c>
      <c r="AX284" s="76">
        <v>54850.804145507806</v>
      </c>
      <c r="AY284" s="76">
        <v>79701.839253906277</v>
      </c>
    </row>
    <row r="285" spans="1:51" x14ac:dyDescent="0.25">
      <c r="A285" s="81">
        <v>43689</v>
      </c>
      <c r="B285" s="82">
        <v>20</v>
      </c>
      <c r="C285" s="76">
        <v>54815.255249999995</v>
      </c>
      <c r="D285" s="76">
        <v>53084.475769531236</v>
      </c>
      <c r="E285" s="76">
        <v>30792.543527595786</v>
      </c>
      <c r="F285" s="76">
        <v>96954.254464213678</v>
      </c>
      <c r="G285" s="76">
        <v>49160.028308551729</v>
      </c>
      <c r="H285" s="76">
        <v>6399.8819799243884</v>
      </c>
      <c r="I285" s="76">
        <v>45769.077583320272</v>
      </c>
      <c r="J285" s="76">
        <v>136.39743423461908</v>
      </c>
      <c r="K285" s="76">
        <v>27645.034606078141</v>
      </c>
      <c r="L285" s="76">
        <v>15284.431304038319</v>
      </c>
      <c r="M285" s="76">
        <v>32202.753318359373</v>
      </c>
      <c r="N285" s="76">
        <v>18871.384871093764</v>
      </c>
      <c r="O285" s="76">
        <v>65651.616377546874</v>
      </c>
      <c r="P285" s="76">
        <v>2964.5197431328106</v>
      </c>
      <c r="Q285" s="76">
        <v>31.311035633087148</v>
      </c>
      <c r="R285" s="76">
        <v>9541.5845458984295</v>
      </c>
      <c r="S285" s="76">
        <v>66371.192791653346</v>
      </c>
      <c r="T285" s="76">
        <v>25506.417904296879</v>
      </c>
      <c r="U285" s="76">
        <v>12480.333966796868</v>
      </c>
      <c r="V285" s="76">
        <v>101627.43639709342</v>
      </c>
      <c r="W285" s="76">
        <v>6279.2543212890696</v>
      </c>
      <c r="X285" s="76">
        <v>21648.912649484409</v>
      </c>
      <c r="Y285" s="76">
        <v>16258.364402343748</v>
      </c>
      <c r="Z285" s="76">
        <v>423.54667156982413</v>
      </c>
      <c r="AA285" s="76">
        <v>40618.211726562491</v>
      </c>
      <c r="AB285" s="76">
        <v>33095.233050781244</v>
      </c>
      <c r="AC285" s="76">
        <v>43631.221792194803</v>
      </c>
      <c r="AD285" s="76">
        <v>57985.721476562474</v>
      </c>
      <c r="AE285" s="76">
        <v>13327.680130859409</v>
      </c>
      <c r="AF285" s="76">
        <v>16.563623195564514</v>
      </c>
      <c r="AG285" s="76">
        <v>34663.048460937491</v>
      </c>
      <c r="AH285" s="76">
        <v>64961.058695494205</v>
      </c>
      <c r="AI285" s="76">
        <v>16240.4869140625</v>
      </c>
      <c r="AJ285" s="76">
        <v>140.00460400390682</v>
      </c>
      <c r="AK285" s="76">
        <v>3353.8374925970265</v>
      </c>
      <c r="AL285" s="76">
        <v>30481.794486328145</v>
      </c>
      <c r="AM285" s="76">
        <v>32729.723409967264</v>
      </c>
      <c r="AN285" s="76">
        <v>7321.9063476562387</v>
      </c>
      <c r="AO285" s="76">
        <v>59281.767755859386</v>
      </c>
      <c r="AP285" s="76">
        <v>661.51958666992198</v>
      </c>
      <c r="AQ285" s="76">
        <v>76665.582324218762</v>
      </c>
      <c r="AR285" s="76">
        <v>67350.655481109367</v>
      </c>
      <c r="AS285" s="76">
        <v>73485.423972656266</v>
      </c>
      <c r="AT285" s="76">
        <v>19513.003475958201</v>
      </c>
      <c r="AU285" s="76">
        <v>84221.084179687459</v>
      </c>
      <c r="AV285" s="76">
        <v>39219.663093750001</v>
      </c>
      <c r="AW285" s="76">
        <v>4984.0828086166348</v>
      </c>
      <c r="AX285" s="76">
        <v>65427.143212890587</v>
      </c>
      <c r="AY285" s="76">
        <v>75294.933539062491</v>
      </c>
    </row>
    <row r="286" spans="1:51" x14ac:dyDescent="0.25">
      <c r="A286" s="81">
        <v>43689</v>
      </c>
      <c r="B286" s="82">
        <v>21</v>
      </c>
      <c r="C286" s="76">
        <v>53698.90109374997</v>
      </c>
      <c r="D286" s="76">
        <v>54612.447550781239</v>
      </c>
      <c r="E286" s="76">
        <v>32172.472863533272</v>
      </c>
      <c r="F286" s="76">
        <v>97650.846261088693</v>
      </c>
      <c r="G286" s="76">
        <v>50176.379171832967</v>
      </c>
      <c r="H286" s="76">
        <v>6302.203784190011</v>
      </c>
      <c r="I286" s="76">
        <v>44459.636536624959</v>
      </c>
      <c r="J286" s="76">
        <v>135.5066375732421</v>
      </c>
      <c r="K286" s="76">
        <v>28438.351898484354</v>
      </c>
      <c r="L286" s="76">
        <v>14981.190437085208</v>
      </c>
      <c r="M286" s="76">
        <v>33078.346413671883</v>
      </c>
      <c r="N286" s="76">
        <v>18348.501449218755</v>
      </c>
      <c r="O286" s="76">
        <v>67296.211481671897</v>
      </c>
      <c r="P286" s="76">
        <v>2989.478133929691</v>
      </c>
      <c r="Q286" s="76">
        <v>32.070899963378913</v>
      </c>
      <c r="R286" s="76">
        <v>10321.870642089836</v>
      </c>
      <c r="S286" s="76">
        <v>69147.557127590873</v>
      </c>
      <c r="T286" s="76">
        <v>25363.94431445314</v>
      </c>
      <c r="U286" s="76">
        <v>12296.891181640642</v>
      </c>
      <c r="V286" s="76">
        <v>108046.85291271846</v>
      </c>
      <c r="W286" s="76">
        <v>6330.7852050781194</v>
      </c>
      <c r="X286" s="76">
        <v>21493.764838453171</v>
      </c>
      <c r="Y286" s="76">
        <v>16278.804089843741</v>
      </c>
      <c r="Z286" s="76">
        <v>394.36707468261721</v>
      </c>
      <c r="AA286" s="76">
        <v>42422.020994140694</v>
      </c>
      <c r="AB286" s="76">
        <v>31269.320906250003</v>
      </c>
      <c r="AC286" s="76">
        <v>43609.674887970432</v>
      </c>
      <c r="AD286" s="76">
        <v>61726.334453125004</v>
      </c>
      <c r="AE286" s="76">
        <v>13528.994707031265</v>
      </c>
      <c r="AF286" s="76">
        <v>16.563623195564514</v>
      </c>
      <c r="AG286" s="76">
        <v>35646.3704296875</v>
      </c>
      <c r="AH286" s="76">
        <v>68771.554437681581</v>
      </c>
      <c r="AI286" s="76">
        <v>16276.457568359374</v>
      </c>
      <c r="AJ286" s="76">
        <v>99.4441328125003</v>
      </c>
      <c r="AK286" s="76">
        <v>3531.9282274603088</v>
      </c>
      <c r="AL286" s="76">
        <v>32014.622371093748</v>
      </c>
      <c r="AM286" s="76">
        <v>33719.740820123494</v>
      </c>
      <c r="AN286" s="76">
        <v>7816.5685058593863</v>
      </c>
      <c r="AO286" s="76">
        <v>60121.111208984395</v>
      </c>
      <c r="AP286" s="76">
        <v>653.06989868163987</v>
      </c>
      <c r="AQ286" s="76">
        <v>72146.033998046842</v>
      </c>
      <c r="AR286" s="76">
        <v>69700.443377343807</v>
      </c>
      <c r="AS286" s="76">
        <v>77378.089285156268</v>
      </c>
      <c r="AT286" s="76">
        <v>19362.486636051941</v>
      </c>
      <c r="AU286" s="76">
        <v>88790.363535156299</v>
      </c>
      <c r="AV286" s="76">
        <v>41738.988496093734</v>
      </c>
      <c r="AW286" s="76">
        <v>5403.6827986744593</v>
      </c>
      <c r="AX286" s="76">
        <v>69719.544213867208</v>
      </c>
      <c r="AY286" s="76">
        <v>69968.547683593904</v>
      </c>
    </row>
    <row r="287" spans="1:51" x14ac:dyDescent="0.25">
      <c r="A287" s="81">
        <v>43689</v>
      </c>
      <c r="B287" s="82">
        <v>22</v>
      </c>
      <c r="C287" s="76">
        <v>50954.85360156247</v>
      </c>
      <c r="D287" s="76">
        <v>54002.873335937496</v>
      </c>
      <c r="E287" s="76">
        <v>31920.807433845755</v>
      </c>
      <c r="F287" s="76">
        <v>94015.475800151253</v>
      </c>
      <c r="G287" s="76">
        <v>49426.97484761427</v>
      </c>
      <c r="H287" s="76">
        <v>6426.6680845650217</v>
      </c>
      <c r="I287" s="76">
        <v>41886.348635390597</v>
      </c>
      <c r="J287" s="76">
        <v>126.1593894958496</v>
      </c>
      <c r="K287" s="76">
        <v>28341.440030156242</v>
      </c>
      <c r="L287" s="76">
        <v>15137.116266389878</v>
      </c>
      <c r="M287" s="76">
        <v>32788.532671874949</v>
      </c>
      <c r="N287" s="76">
        <v>17399.106050781251</v>
      </c>
      <c r="O287" s="76">
        <v>66705.387873828135</v>
      </c>
      <c r="P287" s="76">
        <v>3007.0908377578121</v>
      </c>
      <c r="Q287" s="76">
        <v>32.438344955444329</v>
      </c>
      <c r="R287" s="76">
        <v>10666.294665527334</v>
      </c>
      <c r="S287" s="76">
        <v>70134.554358059569</v>
      </c>
      <c r="T287" s="76">
        <v>23350.266849609372</v>
      </c>
      <c r="U287" s="76">
        <v>11734.440451171882</v>
      </c>
      <c r="V287" s="76">
        <v>108370.05931896844</v>
      </c>
      <c r="W287" s="76">
        <v>6379.2134765625005</v>
      </c>
      <c r="X287" s="76">
        <v>21547.324394359373</v>
      </c>
      <c r="Y287" s="76">
        <v>16139.475847656246</v>
      </c>
      <c r="Z287" s="76">
        <v>400.28618843994133</v>
      </c>
      <c r="AA287" s="76">
        <v>42371.25908398434</v>
      </c>
      <c r="AB287" s="76">
        <v>28376.989458984379</v>
      </c>
      <c r="AC287" s="76">
        <v>41607.628151828736</v>
      </c>
      <c r="AD287" s="76">
        <v>62688.016718750012</v>
      </c>
      <c r="AE287" s="76">
        <v>13109.825550781261</v>
      </c>
      <c r="AF287" s="76">
        <v>16.563623195564514</v>
      </c>
      <c r="AG287" s="76">
        <v>35633.740031249996</v>
      </c>
      <c r="AH287" s="76">
        <v>70167.742562681698</v>
      </c>
      <c r="AI287" s="76">
        <v>15746.800878906251</v>
      </c>
      <c r="AJ287" s="76">
        <v>86.741874755860067</v>
      </c>
      <c r="AK287" s="76">
        <v>3579.775541913431</v>
      </c>
      <c r="AL287" s="76">
        <v>32364.843562500002</v>
      </c>
      <c r="AM287" s="76">
        <v>33625.680851373509</v>
      </c>
      <c r="AN287" s="76">
        <v>7921.1174804687525</v>
      </c>
      <c r="AO287" s="76">
        <v>59812.505864257801</v>
      </c>
      <c r="AP287" s="76">
        <v>623.92569140624903</v>
      </c>
      <c r="AQ287" s="76">
        <v>67508.022595702976</v>
      </c>
      <c r="AR287" s="76">
        <v>70348.494408187602</v>
      </c>
      <c r="AS287" s="76">
        <v>77718.669351562494</v>
      </c>
      <c r="AT287" s="76">
        <v>19043.438232333199</v>
      </c>
      <c r="AU287" s="76">
        <v>88587.111570312452</v>
      </c>
      <c r="AV287" s="76">
        <v>42628.906871093743</v>
      </c>
      <c r="AW287" s="76">
        <v>5510.5133637437384</v>
      </c>
      <c r="AX287" s="76">
        <v>71041.194389648474</v>
      </c>
      <c r="AY287" s="76">
        <v>65581.083730468701</v>
      </c>
    </row>
    <row r="288" spans="1:51" x14ac:dyDescent="0.25">
      <c r="A288" s="81">
        <v>43689</v>
      </c>
      <c r="B288" s="82">
        <v>23</v>
      </c>
      <c r="C288" s="76">
        <v>45507.266156250029</v>
      </c>
      <c r="D288" s="76">
        <v>49505.866296875007</v>
      </c>
      <c r="E288" s="76">
        <v>28923.745676033257</v>
      </c>
      <c r="F288" s="76">
        <v>83404.552026713733</v>
      </c>
      <c r="G288" s="76">
        <v>44335.934367145433</v>
      </c>
      <c r="H288" s="76">
        <v>6376.4815312212741</v>
      </c>
      <c r="I288" s="76">
        <v>37215.85655277341</v>
      </c>
      <c r="J288" s="76">
        <v>116.71461486816399</v>
      </c>
      <c r="K288" s="76">
        <v>26241.168953890625</v>
      </c>
      <c r="L288" s="76">
        <v>13851.794225858614</v>
      </c>
      <c r="M288" s="76">
        <v>31665.804181640637</v>
      </c>
      <c r="N288" s="76">
        <v>15416.660748046868</v>
      </c>
      <c r="O288" s="76">
        <v>61520.421360875029</v>
      </c>
      <c r="P288" s="76">
        <v>2682.5749445234414</v>
      </c>
      <c r="Q288" s="76">
        <v>32.250570297241211</v>
      </c>
      <c r="R288" s="76">
        <v>9876.3240112304538</v>
      </c>
      <c r="S288" s="76">
        <v>65416.151121731506</v>
      </c>
      <c r="T288" s="76">
        <v>20221.493003906256</v>
      </c>
      <c r="U288" s="76">
        <v>10519.399664062512</v>
      </c>
      <c r="V288" s="76">
        <v>98311.679955687112</v>
      </c>
      <c r="W288" s="76">
        <v>6079.3097900390694</v>
      </c>
      <c r="X288" s="76">
        <v>20286.696479312519</v>
      </c>
      <c r="Y288" s="76">
        <v>14560.558652343754</v>
      </c>
      <c r="Z288" s="76">
        <v>426.00160849609375</v>
      </c>
      <c r="AA288" s="76">
        <v>38201.909896484372</v>
      </c>
      <c r="AB288" s="76">
        <v>24842.985876953124</v>
      </c>
      <c r="AC288" s="76">
        <v>37437.92089438875</v>
      </c>
      <c r="AD288" s="76">
        <v>57383.830624999995</v>
      </c>
      <c r="AE288" s="76">
        <v>12466.05654199218</v>
      </c>
      <c r="AF288" s="76">
        <v>16.563623195564514</v>
      </c>
      <c r="AG288" s="76">
        <v>32500.700156250001</v>
      </c>
      <c r="AH288" s="76">
        <v>65187.338047056663</v>
      </c>
      <c r="AI288" s="76">
        <v>13914.053564453125</v>
      </c>
      <c r="AJ288" s="76">
        <v>81.974022460938102</v>
      </c>
      <c r="AK288" s="76">
        <v>3174.9391405462447</v>
      </c>
      <c r="AL288" s="76">
        <v>29489.322601562497</v>
      </c>
      <c r="AM288" s="76">
        <v>30355.724400201638</v>
      </c>
      <c r="AN288" s="76">
        <v>7120.8220703125007</v>
      </c>
      <c r="AO288" s="76">
        <v>55298.321696289066</v>
      </c>
      <c r="AP288" s="76">
        <v>558.53388000488314</v>
      </c>
      <c r="AQ288" s="76">
        <v>61185.027290039005</v>
      </c>
      <c r="AR288" s="76">
        <v>64826.037598953168</v>
      </c>
      <c r="AS288" s="76">
        <v>71722.496023437503</v>
      </c>
      <c r="AT288" s="76">
        <v>17499.182871176938</v>
      </c>
      <c r="AU288" s="76">
        <v>80780.759953125016</v>
      </c>
      <c r="AV288" s="76">
        <v>39442.649925781283</v>
      </c>
      <c r="AW288" s="76">
        <v>5106.3382679788101</v>
      </c>
      <c r="AX288" s="76">
        <v>65450.558645019504</v>
      </c>
      <c r="AY288" s="76">
        <v>59401.283451171861</v>
      </c>
    </row>
    <row r="289" spans="1:51" x14ac:dyDescent="0.25">
      <c r="A289" s="81">
        <v>43689</v>
      </c>
      <c r="B289" s="82">
        <v>24</v>
      </c>
      <c r="C289" s="76">
        <v>39095.610167968785</v>
      </c>
      <c r="D289" s="76">
        <v>42959.919089843766</v>
      </c>
      <c r="E289" s="76">
        <v>24136.074445564522</v>
      </c>
      <c r="F289" s="76">
        <v>70803.983507182376</v>
      </c>
      <c r="G289" s="76">
        <v>37529.838609332997</v>
      </c>
      <c r="H289" s="76">
        <v>6402.5637712681546</v>
      </c>
      <c r="I289" s="76">
        <v>32243.300716968792</v>
      </c>
      <c r="J289" s="76">
        <v>96.496438980102596</v>
      </c>
      <c r="K289" s="76">
        <v>22446.271045906265</v>
      </c>
      <c r="L289" s="76">
        <v>11749.243862507059</v>
      </c>
      <c r="M289" s="76">
        <v>29982.338033593809</v>
      </c>
      <c r="N289" s="76">
        <v>13701.623970703105</v>
      </c>
      <c r="O289" s="76">
        <v>53025.18689339063</v>
      </c>
      <c r="P289" s="76">
        <v>2469.7285396406387</v>
      </c>
      <c r="Q289" s="76">
        <v>32.103308677673333</v>
      </c>
      <c r="R289" s="76">
        <v>8259.1164794921824</v>
      </c>
      <c r="S289" s="76">
        <v>56472.278643215861</v>
      </c>
      <c r="T289" s="76">
        <v>17354.592734374994</v>
      </c>
      <c r="U289" s="76">
        <v>9021.3321933593688</v>
      </c>
      <c r="V289" s="76">
        <v>82094.523815062144</v>
      </c>
      <c r="W289" s="76">
        <v>5539.5833496093801</v>
      </c>
      <c r="X289" s="76">
        <v>17750.012618031284</v>
      </c>
      <c r="Y289" s="76">
        <v>13181.3736796875</v>
      </c>
      <c r="Z289" s="76">
        <v>420.88579603271472</v>
      </c>
      <c r="AA289" s="76">
        <v>32475.748095703108</v>
      </c>
      <c r="AB289" s="76">
        <v>21768.050880859399</v>
      </c>
      <c r="AC289" s="76">
        <v>32451.673090812605</v>
      </c>
      <c r="AD289" s="76">
        <v>48505.535128906253</v>
      </c>
      <c r="AE289" s="76">
        <v>10858.483770507813</v>
      </c>
      <c r="AF289" s="76">
        <v>16.563623195564514</v>
      </c>
      <c r="AG289" s="76">
        <v>27226.223304687497</v>
      </c>
      <c r="AH289" s="76">
        <v>51064.593340025502</v>
      </c>
      <c r="AI289" s="76">
        <v>12503.329052734376</v>
      </c>
      <c r="AJ289" s="76">
        <v>69.389119873048116</v>
      </c>
      <c r="AK289" s="76">
        <v>3211.3953417181169</v>
      </c>
      <c r="AL289" s="76">
        <v>24596.173255859398</v>
      </c>
      <c r="AM289" s="76">
        <v>25542.358769342256</v>
      </c>
      <c r="AN289" s="76">
        <v>5665.1936523437598</v>
      </c>
      <c r="AO289" s="76">
        <v>47735.869679199197</v>
      </c>
      <c r="AP289" s="76">
        <v>491.00385644531309</v>
      </c>
      <c r="AQ289" s="76">
        <v>54518.267284179703</v>
      </c>
      <c r="AR289" s="76">
        <v>56181.947078687503</v>
      </c>
      <c r="AS289" s="76">
        <v>60696.091791015642</v>
      </c>
      <c r="AT289" s="76">
        <v>16119.450137583226</v>
      </c>
      <c r="AU289" s="76">
        <v>68837.155597656296</v>
      </c>
      <c r="AV289" s="76">
        <v>33276.842894531204</v>
      </c>
      <c r="AW289" s="76">
        <v>6514.5055751951677</v>
      </c>
      <c r="AX289" s="76">
        <v>54903.784599609389</v>
      </c>
      <c r="AY289" s="76">
        <v>52643.302003906327</v>
      </c>
    </row>
    <row r="290" spans="1:51" x14ac:dyDescent="0.25">
      <c r="A290" s="81">
        <v>43690</v>
      </c>
      <c r="B290" s="82">
        <v>1</v>
      </c>
      <c r="C290" s="76">
        <v>33582.252203125063</v>
      </c>
      <c r="D290" s="76">
        <v>36095.245996093756</v>
      </c>
      <c r="E290" s="76">
        <v>20031.053342048875</v>
      </c>
      <c r="F290" s="76">
        <v>59410.006132182461</v>
      </c>
      <c r="G290" s="76">
        <v>31666.439964801808</v>
      </c>
      <c r="H290" s="76">
        <v>6561.8552560962744</v>
      </c>
      <c r="I290" s="76">
        <v>27511.454098179711</v>
      </c>
      <c r="J290" s="76">
        <v>83.506036758422795</v>
      </c>
      <c r="K290" s="76">
        <v>18768.190319437475</v>
      </c>
      <c r="L290" s="76">
        <v>10797.347253077383</v>
      </c>
      <c r="M290" s="76">
        <v>27472.672637796859</v>
      </c>
      <c r="N290" s="76">
        <v>12353.394718749998</v>
      </c>
      <c r="O290" s="76">
        <v>44159.284406085964</v>
      </c>
      <c r="P290" s="76">
        <v>2421.593324789068</v>
      </c>
      <c r="Q290" s="76">
        <v>30.73234081268312</v>
      </c>
      <c r="R290" s="76">
        <v>6585.5192749023408</v>
      </c>
      <c r="S290" s="76">
        <v>46027.099283840878</v>
      </c>
      <c r="T290" s="76">
        <v>15193.684871093757</v>
      </c>
      <c r="U290" s="76">
        <v>7972.9238847656188</v>
      </c>
      <c r="V290" s="76">
        <v>68228.06106115591</v>
      </c>
      <c r="W290" s="76">
        <v>5145.1327880859499</v>
      </c>
      <c r="X290" s="76">
        <v>15545.892047546851</v>
      </c>
      <c r="Y290" s="76">
        <v>13464.0006796875</v>
      </c>
      <c r="Z290" s="76">
        <v>415.79555085449209</v>
      </c>
      <c r="AA290" s="76">
        <v>26699.571761718784</v>
      </c>
      <c r="AB290" s="76">
        <v>19030.735582031255</v>
      </c>
      <c r="AC290" s="76">
        <v>27917.448603249486</v>
      </c>
      <c r="AD290" s="76">
        <v>39227.944187500012</v>
      </c>
      <c r="AE290" s="76">
        <v>8850.9056318359526</v>
      </c>
      <c r="AF290" s="76">
        <v>16.563623195564514</v>
      </c>
      <c r="AG290" s="76">
        <v>22112.948328124989</v>
      </c>
      <c r="AH290" s="76">
        <v>38469.51266424419</v>
      </c>
      <c r="AI290" s="76">
        <v>10873.350244140625</v>
      </c>
      <c r="AJ290" s="76">
        <v>72.815374267578079</v>
      </c>
      <c r="AK290" s="76">
        <v>3324.0715380071802</v>
      </c>
      <c r="AL290" s="76">
        <v>19247.116966796901</v>
      </c>
      <c r="AM290" s="76">
        <v>21028.398615045382</v>
      </c>
      <c r="AN290" s="76">
        <v>4246.7815429687489</v>
      </c>
      <c r="AO290" s="76">
        <v>39862.11124072269</v>
      </c>
      <c r="AP290" s="76">
        <v>405.74983361816396</v>
      </c>
      <c r="AQ290" s="76">
        <v>47590.653760742229</v>
      </c>
      <c r="AR290" s="76">
        <v>47318.537680109373</v>
      </c>
      <c r="AS290" s="76">
        <v>49302.593287109383</v>
      </c>
      <c r="AT290" s="76">
        <v>14772.440474083196</v>
      </c>
      <c r="AU290" s="76">
        <v>55629.4808671875</v>
      </c>
      <c r="AV290" s="76">
        <v>27007.082683593755</v>
      </c>
      <c r="AW290" s="76">
        <v>6857.2799566650338</v>
      </c>
      <c r="AX290" s="76">
        <v>43640.469067382808</v>
      </c>
      <c r="AY290" s="76">
        <v>46151.85181640627</v>
      </c>
    </row>
    <row r="291" spans="1:51" x14ac:dyDescent="0.25">
      <c r="A291" s="81">
        <v>43690</v>
      </c>
      <c r="B291" s="82">
        <v>2</v>
      </c>
      <c r="C291" s="76">
        <v>30327.971566406268</v>
      </c>
      <c r="D291" s="76">
        <v>30876.260230468728</v>
      </c>
      <c r="E291" s="76">
        <v>17289.778019783287</v>
      </c>
      <c r="F291" s="76">
        <v>52214.740233744938</v>
      </c>
      <c r="G291" s="76">
        <v>27825.077513629873</v>
      </c>
      <c r="H291" s="76">
        <v>6370.5350307056133</v>
      </c>
      <c r="I291" s="76">
        <v>24207.091474476561</v>
      </c>
      <c r="J291" s="76">
        <v>73.402734756469798</v>
      </c>
      <c r="K291" s="76">
        <v>15953.254459750025</v>
      </c>
      <c r="L291" s="76">
        <v>10136.751266803929</v>
      </c>
      <c r="M291" s="76">
        <v>25360.294064781268</v>
      </c>
      <c r="N291" s="76">
        <v>11360.662982421887</v>
      </c>
      <c r="O291" s="76">
        <v>37734.986813882839</v>
      </c>
      <c r="P291" s="76">
        <v>2304.5228699296913</v>
      </c>
      <c r="Q291" s="76">
        <v>29.910981178283688</v>
      </c>
      <c r="R291" s="76">
        <v>5380.9190673828116</v>
      </c>
      <c r="S291" s="76">
        <v>37868.943885403351</v>
      </c>
      <c r="T291" s="76">
        <v>14124.419733398443</v>
      </c>
      <c r="U291" s="76">
        <v>7351.9607216796903</v>
      </c>
      <c r="V291" s="76">
        <v>57182.14315881217</v>
      </c>
      <c r="W291" s="76">
        <v>4640.35351562499</v>
      </c>
      <c r="X291" s="76">
        <v>15244.767240218785</v>
      </c>
      <c r="Y291" s="76">
        <v>11628.256011718748</v>
      </c>
      <c r="Z291" s="76">
        <v>403.91425072021474</v>
      </c>
      <c r="AA291" s="76">
        <v>21931.198030273441</v>
      </c>
      <c r="AB291" s="76">
        <v>17157.72631835936</v>
      </c>
      <c r="AC291" s="76">
        <v>25123.708085521859</v>
      </c>
      <c r="AD291" s="76">
        <v>32241.393128906238</v>
      </c>
      <c r="AE291" s="76">
        <v>8111.2070703125028</v>
      </c>
      <c r="AF291" s="76">
        <v>16.563623195564514</v>
      </c>
      <c r="AG291" s="76">
        <v>18271.433554687508</v>
      </c>
      <c r="AH291" s="76">
        <v>30823.432957212935</v>
      </c>
      <c r="AI291" s="76">
        <v>9492.5286132812489</v>
      </c>
      <c r="AJ291" s="76">
        <v>73.162776611327928</v>
      </c>
      <c r="AK291" s="76">
        <v>3167.0981615423302</v>
      </c>
      <c r="AL291" s="76">
        <v>15559.113138671864</v>
      </c>
      <c r="AM291" s="76">
        <v>17946.922378717252</v>
      </c>
      <c r="AN291" s="76">
        <v>3304.8710449218706</v>
      </c>
      <c r="AO291" s="76">
        <v>33968.240687499994</v>
      </c>
      <c r="AP291" s="76">
        <v>354.513118896484</v>
      </c>
      <c r="AQ291" s="76">
        <v>42733.252185546917</v>
      </c>
      <c r="AR291" s="76">
        <v>40356.977398507828</v>
      </c>
      <c r="AS291" s="76">
        <v>40045.765966796884</v>
      </c>
      <c r="AT291" s="76">
        <v>13644.798094333217</v>
      </c>
      <c r="AU291" s="76">
        <v>46861.096853515592</v>
      </c>
      <c r="AV291" s="76">
        <v>22324.420304687468</v>
      </c>
      <c r="AW291" s="76">
        <v>5912.5040448461914</v>
      </c>
      <c r="AX291" s="76">
        <v>34854.760695800775</v>
      </c>
      <c r="AY291" s="76">
        <v>41844.51489257819</v>
      </c>
    </row>
    <row r="292" spans="1:51" x14ac:dyDescent="0.25">
      <c r="A292" s="81">
        <v>43690</v>
      </c>
      <c r="B292" s="82">
        <v>3</v>
      </c>
      <c r="C292" s="76">
        <v>28945.187630859375</v>
      </c>
      <c r="D292" s="76">
        <v>28206.418386718764</v>
      </c>
      <c r="E292" s="76">
        <v>15906.387189705136</v>
      </c>
      <c r="F292" s="76">
        <v>48727.328725932442</v>
      </c>
      <c r="G292" s="76">
        <v>25939.530490192352</v>
      </c>
      <c r="H292" s="76">
        <v>6209.6726074087583</v>
      </c>
      <c r="I292" s="76">
        <v>22545.625918343776</v>
      </c>
      <c r="J292" s="76">
        <v>60.917213439941506</v>
      </c>
      <c r="K292" s="76">
        <v>14557.514014367198</v>
      </c>
      <c r="L292" s="76">
        <v>10041.614250046112</v>
      </c>
      <c r="M292" s="76">
        <v>24566.805428015687</v>
      </c>
      <c r="N292" s="76">
        <v>11038.572757812493</v>
      </c>
      <c r="O292" s="76">
        <v>34285.984987562515</v>
      </c>
      <c r="P292" s="76">
        <v>2129.4445180624998</v>
      </c>
      <c r="Q292" s="76">
        <v>29.56163311004638</v>
      </c>
      <c r="R292" s="76">
        <v>4788.0755249023441</v>
      </c>
      <c r="S292" s="76">
        <v>33513.502852200232</v>
      </c>
      <c r="T292" s="76">
        <v>13598.079143554691</v>
      </c>
      <c r="U292" s="76">
        <v>7109.0344414062502</v>
      </c>
      <c r="V292" s="76">
        <v>50989.278557249665</v>
      </c>
      <c r="W292" s="76">
        <v>4537.1057128906314</v>
      </c>
      <c r="X292" s="76">
        <v>14443.860041093754</v>
      </c>
      <c r="Y292" s="76">
        <v>10498.547195312496</v>
      </c>
      <c r="Z292" s="76">
        <v>398.59218668823229</v>
      </c>
      <c r="AA292" s="76">
        <v>19453.786693359372</v>
      </c>
      <c r="AB292" s="76">
        <v>16232.222445312475</v>
      </c>
      <c r="AC292" s="76">
        <v>23523.057163518013</v>
      </c>
      <c r="AD292" s="76">
        <v>28677.037558593725</v>
      </c>
      <c r="AE292" s="76">
        <v>7423.0431044921961</v>
      </c>
      <c r="AF292" s="76">
        <v>16.563623195564514</v>
      </c>
      <c r="AG292" s="76">
        <v>16186.3770625</v>
      </c>
      <c r="AH292" s="76">
        <v>27046.648277525415</v>
      </c>
      <c r="AI292" s="76">
        <v>8947.9656738281265</v>
      </c>
      <c r="AJ292" s="76">
        <v>76.02348437500001</v>
      </c>
      <c r="AK292" s="76">
        <v>3006.5101488470268</v>
      </c>
      <c r="AL292" s="76">
        <v>13390.331083984383</v>
      </c>
      <c r="AM292" s="76">
        <v>15794.584679498494</v>
      </c>
      <c r="AN292" s="76">
        <v>2827.2258300781277</v>
      </c>
      <c r="AO292" s="76">
        <v>30417.398044433587</v>
      </c>
      <c r="AP292" s="76">
        <v>331.63257092285096</v>
      </c>
      <c r="AQ292" s="76">
        <v>39914.351750976559</v>
      </c>
      <c r="AR292" s="76">
        <v>36310.567773015631</v>
      </c>
      <c r="AS292" s="76">
        <v>35029.360560546898</v>
      </c>
      <c r="AT292" s="76">
        <v>12891.291002583204</v>
      </c>
      <c r="AU292" s="76">
        <v>42356.046232421832</v>
      </c>
      <c r="AV292" s="76">
        <v>19744.612492187491</v>
      </c>
      <c r="AW292" s="76">
        <v>4848.1496016723695</v>
      </c>
      <c r="AX292" s="76">
        <v>29971.397375488275</v>
      </c>
      <c r="AY292" s="76">
        <v>39851.17562304686</v>
      </c>
    </row>
    <row r="293" spans="1:51" x14ac:dyDescent="0.25">
      <c r="A293" s="81">
        <v>43690</v>
      </c>
      <c r="B293" s="82">
        <v>4</v>
      </c>
      <c r="C293" s="76">
        <v>28306.169896484433</v>
      </c>
      <c r="D293" s="76">
        <v>26902.190128906273</v>
      </c>
      <c r="E293" s="76">
        <v>15135.825822517652</v>
      </c>
      <c r="F293" s="76">
        <v>47192.391671244928</v>
      </c>
      <c r="G293" s="76">
        <v>25215.663439411095</v>
      </c>
      <c r="H293" s="76">
        <v>5966.7610730650204</v>
      </c>
      <c r="I293" s="76">
        <v>21557.720710332003</v>
      </c>
      <c r="J293" s="76">
        <v>58.442802429199197</v>
      </c>
      <c r="K293" s="76">
        <v>13799.586193195302</v>
      </c>
      <c r="L293" s="76">
        <v>9769.9569584055153</v>
      </c>
      <c r="M293" s="76">
        <v>24351.131056000035</v>
      </c>
      <c r="N293" s="76">
        <v>10888.008699218748</v>
      </c>
      <c r="O293" s="76">
        <v>32831.73526725002</v>
      </c>
      <c r="P293" s="76">
        <v>2018.6184488984397</v>
      </c>
      <c r="Q293" s="76">
        <v>29.568238258361827</v>
      </c>
      <c r="R293" s="76">
        <v>4508.6776611328114</v>
      </c>
      <c r="S293" s="76">
        <v>31302.42188735649</v>
      </c>
      <c r="T293" s="76">
        <v>13325.431447265615</v>
      </c>
      <c r="U293" s="76">
        <v>6937.9693242187495</v>
      </c>
      <c r="V293" s="76">
        <v>47529.333990843428</v>
      </c>
      <c r="W293" s="76">
        <v>4536.9221191406205</v>
      </c>
      <c r="X293" s="76">
        <v>14143.384614359349</v>
      </c>
      <c r="Y293" s="76">
        <v>10462.281664062501</v>
      </c>
      <c r="Z293" s="76">
        <v>424.56848304443338</v>
      </c>
      <c r="AA293" s="76">
        <v>17727.719933593788</v>
      </c>
      <c r="AB293" s="76">
        <v>15879.04755859376</v>
      </c>
      <c r="AC293" s="76">
        <v>22926.881219749961</v>
      </c>
      <c r="AD293" s="76">
        <v>27070.239390625007</v>
      </c>
      <c r="AE293" s="76">
        <v>7579.6109023437966</v>
      </c>
      <c r="AF293" s="76">
        <v>16.563623195564514</v>
      </c>
      <c r="AG293" s="76">
        <v>15234.405546875003</v>
      </c>
      <c r="AH293" s="76">
        <v>25586.579136900433</v>
      </c>
      <c r="AI293" s="76">
        <v>8566.5263183593779</v>
      </c>
      <c r="AJ293" s="76">
        <v>72.267109863280979</v>
      </c>
      <c r="AK293" s="76">
        <v>2863.2038866399971</v>
      </c>
      <c r="AL293" s="76">
        <v>12420.313715820306</v>
      </c>
      <c r="AM293" s="76">
        <v>15232.333865045386</v>
      </c>
      <c r="AN293" s="76">
        <v>2527.0748535156417</v>
      </c>
      <c r="AO293" s="76">
        <v>28622.206642578123</v>
      </c>
      <c r="AP293" s="76">
        <v>346.97553930663992</v>
      </c>
      <c r="AQ293" s="76">
        <v>38464.882796874997</v>
      </c>
      <c r="AR293" s="76">
        <v>34229.745154695243</v>
      </c>
      <c r="AS293" s="76">
        <v>32605.617796875031</v>
      </c>
      <c r="AT293" s="76">
        <v>12937.991394645685</v>
      </c>
      <c r="AU293" s="76">
        <v>40567.736759765619</v>
      </c>
      <c r="AV293" s="76">
        <v>18458.560003906245</v>
      </c>
      <c r="AW293" s="76">
        <v>3994.7071460401921</v>
      </c>
      <c r="AX293" s="76">
        <v>27731.791258544923</v>
      </c>
      <c r="AY293" s="76">
        <v>39186.265199218768</v>
      </c>
    </row>
    <row r="294" spans="1:51" x14ac:dyDescent="0.25">
      <c r="A294" s="81">
        <v>43690</v>
      </c>
      <c r="B294" s="82">
        <v>5</v>
      </c>
      <c r="C294" s="76">
        <v>28032.160472656258</v>
      </c>
      <c r="D294" s="76">
        <v>26729.32411718752</v>
      </c>
      <c r="E294" s="76">
        <v>15140.013498298906</v>
      </c>
      <c r="F294" s="76">
        <v>46474.536065776221</v>
      </c>
      <c r="G294" s="76">
        <v>25165.246722614236</v>
      </c>
      <c r="H294" s="76">
        <v>6449.8345642837739</v>
      </c>
      <c r="I294" s="76">
        <v>21208.594913082004</v>
      </c>
      <c r="J294" s="76">
        <v>56.464608192443904</v>
      </c>
      <c r="K294" s="76">
        <v>13481.785592945314</v>
      </c>
      <c r="L294" s="76">
        <v>9900.4959117961353</v>
      </c>
      <c r="M294" s="76">
        <v>24034.168577453114</v>
      </c>
      <c r="N294" s="76">
        <v>10839.15374804688</v>
      </c>
      <c r="O294" s="76">
        <v>32753.438810539072</v>
      </c>
      <c r="P294" s="76">
        <v>2144.6963606015588</v>
      </c>
      <c r="Q294" s="76">
        <v>29.728097915649421</v>
      </c>
      <c r="R294" s="76">
        <v>4421.606988525391</v>
      </c>
      <c r="S294" s="76">
        <v>30568.936747708063</v>
      </c>
      <c r="T294" s="76">
        <v>13152.652731445301</v>
      </c>
      <c r="U294" s="76">
        <v>6949.005883789061</v>
      </c>
      <c r="V294" s="76">
        <v>45423.905275999678</v>
      </c>
      <c r="W294" s="76">
        <v>4441.5853515625004</v>
      </c>
      <c r="X294" s="76">
        <v>14196.924702046921</v>
      </c>
      <c r="Y294" s="76">
        <v>10789.308613281251</v>
      </c>
      <c r="Z294" s="76">
        <v>417.6460575561523</v>
      </c>
      <c r="AA294" s="76">
        <v>17467.854074218754</v>
      </c>
      <c r="AB294" s="76">
        <v>15859.749931640614</v>
      </c>
      <c r="AC294" s="76">
        <v>22998.223786714196</v>
      </c>
      <c r="AD294" s="76">
        <v>26560.139253906265</v>
      </c>
      <c r="AE294" s="76">
        <v>7275.7596074218554</v>
      </c>
      <c r="AF294" s="76">
        <v>16.563623195564514</v>
      </c>
      <c r="AG294" s="76">
        <v>14950.7418984375</v>
      </c>
      <c r="AH294" s="76">
        <v>26515.282164244189</v>
      </c>
      <c r="AI294" s="76">
        <v>8439.6851074218757</v>
      </c>
      <c r="AJ294" s="76">
        <v>73.24827978515728</v>
      </c>
      <c r="AK294" s="76">
        <v>2759.2260424017145</v>
      </c>
      <c r="AL294" s="76">
        <v>12037.681905273455</v>
      </c>
      <c r="AM294" s="76">
        <v>14992.296745904767</v>
      </c>
      <c r="AN294" s="76">
        <v>2491.1010253906288</v>
      </c>
      <c r="AO294" s="76">
        <v>28132.463999999974</v>
      </c>
      <c r="AP294" s="76">
        <v>334.92775207519594</v>
      </c>
      <c r="AQ294" s="76">
        <v>37807.665123046878</v>
      </c>
      <c r="AR294" s="76">
        <v>33556.540849203164</v>
      </c>
      <c r="AS294" s="76">
        <v>31898.765376953128</v>
      </c>
      <c r="AT294" s="76">
        <v>12968.491900458204</v>
      </c>
      <c r="AU294" s="76">
        <v>40764.629406250024</v>
      </c>
      <c r="AV294" s="76">
        <v>18231.363449218756</v>
      </c>
      <c r="AW294" s="76">
        <v>2474.5284645278925</v>
      </c>
      <c r="AX294" s="76">
        <v>27402.238479003914</v>
      </c>
      <c r="AY294" s="76">
        <v>39475.868687499977</v>
      </c>
    </row>
    <row r="295" spans="1:51" x14ac:dyDescent="0.25">
      <c r="A295" s="81">
        <v>43690</v>
      </c>
      <c r="B295" s="82">
        <v>6</v>
      </c>
      <c r="C295" s="76">
        <v>28968.881154296821</v>
      </c>
      <c r="D295" s="76">
        <v>27912.656250000022</v>
      </c>
      <c r="E295" s="76">
        <v>16002.716681892649</v>
      </c>
      <c r="F295" s="76">
        <v>48453.972491557433</v>
      </c>
      <c r="G295" s="76">
        <v>26777.64924214549</v>
      </c>
      <c r="H295" s="76">
        <v>6426.7504446275234</v>
      </c>
      <c r="I295" s="76">
        <v>22151.784847582061</v>
      </c>
      <c r="J295" s="76">
        <v>56.247892379760799</v>
      </c>
      <c r="K295" s="76">
        <v>14253.598175023439</v>
      </c>
      <c r="L295" s="76">
        <v>10918.366608655491</v>
      </c>
      <c r="M295" s="76">
        <v>24528.429400500023</v>
      </c>
      <c r="N295" s="76">
        <v>11341.101990234378</v>
      </c>
      <c r="O295" s="76">
        <v>34204.587287000024</v>
      </c>
      <c r="P295" s="76">
        <v>2182.0245947109497</v>
      </c>
      <c r="Q295" s="76">
        <v>29.709471225738532</v>
      </c>
      <c r="R295" s="76">
        <v>4713.7798339843766</v>
      </c>
      <c r="S295" s="76">
        <v>32071.870711575248</v>
      </c>
      <c r="T295" s="76">
        <v>13768.672663085954</v>
      </c>
      <c r="U295" s="76">
        <v>7311.7227431640504</v>
      </c>
      <c r="V295" s="76">
        <v>47956.803561155895</v>
      </c>
      <c r="W295" s="76">
        <v>4332.4105468750095</v>
      </c>
      <c r="X295" s="76">
        <v>14558.7761692812</v>
      </c>
      <c r="Y295" s="76">
        <v>11615.190234374997</v>
      </c>
      <c r="Z295" s="76">
        <v>419.20194638671876</v>
      </c>
      <c r="AA295" s="76">
        <v>18906.485048828163</v>
      </c>
      <c r="AB295" s="76">
        <v>16500.492080078111</v>
      </c>
      <c r="AC295" s="76">
        <v>23928.6636546564</v>
      </c>
      <c r="AD295" s="76">
        <v>28572.193999999996</v>
      </c>
      <c r="AE295" s="76">
        <v>7807.9939707031235</v>
      </c>
      <c r="AF295" s="76">
        <v>16.563623195564514</v>
      </c>
      <c r="AG295" s="76">
        <v>16013.623480468759</v>
      </c>
      <c r="AH295" s="76">
        <v>28864.794382994176</v>
      </c>
      <c r="AI295" s="76">
        <v>8916.49609375</v>
      </c>
      <c r="AJ295" s="76">
        <v>71.407647216796931</v>
      </c>
      <c r="AK295" s="76">
        <v>2850.5890184759342</v>
      </c>
      <c r="AL295" s="76">
        <v>13021.819833007821</v>
      </c>
      <c r="AM295" s="76">
        <v>16001.620265436015</v>
      </c>
      <c r="AN295" s="76">
        <v>2730.4763183593896</v>
      </c>
      <c r="AO295" s="76">
        <v>29614.288717773426</v>
      </c>
      <c r="AP295" s="76">
        <v>334.90610900878903</v>
      </c>
      <c r="AQ295" s="76">
        <v>38711.29143261713</v>
      </c>
      <c r="AR295" s="76">
        <v>35061.753254007788</v>
      </c>
      <c r="AS295" s="76">
        <v>34297.383808593753</v>
      </c>
      <c r="AT295" s="76">
        <v>13351.052101020709</v>
      </c>
      <c r="AU295" s="76">
        <v>42683.034226562457</v>
      </c>
      <c r="AV295" s="76">
        <v>19988.031582031246</v>
      </c>
      <c r="AW295" s="76">
        <v>2344.443203860169</v>
      </c>
      <c r="AX295" s="76">
        <v>29430.820047607427</v>
      </c>
      <c r="AY295" s="76">
        <v>40560.478470703136</v>
      </c>
    </row>
    <row r="296" spans="1:51" x14ac:dyDescent="0.25">
      <c r="A296" s="81">
        <v>43690</v>
      </c>
      <c r="B296" s="82">
        <v>7</v>
      </c>
      <c r="C296" s="76">
        <v>35618.229201171845</v>
      </c>
      <c r="D296" s="76">
        <v>35762.811574218744</v>
      </c>
      <c r="E296" s="76">
        <v>21447.885578377023</v>
      </c>
      <c r="F296" s="76">
        <v>62523.680097026197</v>
      </c>
      <c r="G296" s="76">
        <v>34247.601345661096</v>
      </c>
      <c r="H296" s="76">
        <v>6579.6343140962645</v>
      </c>
      <c r="I296" s="76">
        <v>27604.500251058616</v>
      </c>
      <c r="J296" s="76">
        <v>68.799538612365694</v>
      </c>
      <c r="K296" s="76">
        <v>17841.93283043749</v>
      </c>
      <c r="L296" s="76">
        <v>12362.233229561742</v>
      </c>
      <c r="M296" s="76">
        <v>28473.32969257818</v>
      </c>
      <c r="N296" s="76">
        <v>14525.995650390621</v>
      </c>
      <c r="O296" s="76">
        <v>43612.919365265647</v>
      </c>
      <c r="P296" s="76">
        <v>2627.5758890781299</v>
      </c>
      <c r="Q296" s="76">
        <v>30.542293548583977</v>
      </c>
      <c r="R296" s="76">
        <v>6750.4133422851528</v>
      </c>
      <c r="S296" s="76">
        <v>41309.074217434623</v>
      </c>
      <c r="T296" s="76">
        <v>16736.442860351577</v>
      </c>
      <c r="U296" s="76">
        <v>9436.975611328131</v>
      </c>
      <c r="V296" s="76">
        <v>65367.483244749703</v>
      </c>
      <c r="W296" s="76">
        <v>4821.8901855468803</v>
      </c>
      <c r="X296" s="76">
        <v>16436.477067437492</v>
      </c>
      <c r="Y296" s="76">
        <v>14147.897359374998</v>
      </c>
      <c r="Z296" s="76">
        <v>410.00927191162089</v>
      </c>
      <c r="AA296" s="76">
        <v>25122.357984375038</v>
      </c>
      <c r="AB296" s="76">
        <v>20976.809539062517</v>
      </c>
      <c r="AC296" s="76">
        <v>29672.403506084243</v>
      </c>
      <c r="AD296" s="76">
        <v>39161.489972656251</v>
      </c>
      <c r="AE296" s="76">
        <v>9762.5806835937656</v>
      </c>
      <c r="AF296" s="76">
        <v>16.563623195564514</v>
      </c>
      <c r="AG296" s="76">
        <v>21122.723925781247</v>
      </c>
      <c r="AH296" s="76">
        <v>40742.72288690041</v>
      </c>
      <c r="AI296" s="76">
        <v>10894.3818359375</v>
      </c>
      <c r="AJ296" s="76">
        <v>78.586673095703816</v>
      </c>
      <c r="AK296" s="76">
        <v>3205.4650438665581</v>
      </c>
      <c r="AL296" s="76">
        <v>17396.8514277344</v>
      </c>
      <c r="AM296" s="76">
        <v>22178.701941217274</v>
      </c>
      <c r="AN296" s="76">
        <v>4404.1291992187616</v>
      </c>
      <c r="AO296" s="76">
        <v>37911.482722656241</v>
      </c>
      <c r="AP296" s="76">
        <v>395.27946752929699</v>
      </c>
      <c r="AQ296" s="76">
        <v>45268.893638671871</v>
      </c>
      <c r="AR296" s="76">
        <v>44572.622013062501</v>
      </c>
      <c r="AS296" s="76">
        <v>45515.892835937513</v>
      </c>
      <c r="AT296" s="76">
        <v>15602.675785145711</v>
      </c>
      <c r="AU296" s="76">
        <v>55994.586710937489</v>
      </c>
      <c r="AV296" s="76">
        <v>25809.873894531283</v>
      </c>
      <c r="AW296" s="76">
        <v>3138.7199069931048</v>
      </c>
      <c r="AX296" s="76">
        <v>38976.944788818357</v>
      </c>
      <c r="AY296" s="76">
        <v>48264.357423828194</v>
      </c>
    </row>
    <row r="297" spans="1:51" x14ac:dyDescent="0.25">
      <c r="A297" s="81">
        <v>43690</v>
      </c>
      <c r="B297" s="82">
        <v>8</v>
      </c>
      <c r="C297" s="76">
        <v>44058.159652343791</v>
      </c>
      <c r="D297" s="76">
        <v>42485.747238281219</v>
      </c>
      <c r="E297" s="76">
        <v>24659.064963142646</v>
      </c>
      <c r="F297" s="76">
        <v>78217.427526713713</v>
      </c>
      <c r="G297" s="76">
        <v>39505.3364822937</v>
      </c>
      <c r="H297" s="76">
        <v>7816.7159391743826</v>
      </c>
      <c r="I297" s="76">
        <v>37102.046645453149</v>
      </c>
      <c r="J297" s="76">
        <v>89.243360519409208</v>
      </c>
      <c r="K297" s="76">
        <v>22417.187296234377</v>
      </c>
      <c r="L297" s="76">
        <v>14329.039674952382</v>
      </c>
      <c r="M297" s="76">
        <v>34391.389185156273</v>
      </c>
      <c r="N297" s="76">
        <v>15454.740675781248</v>
      </c>
      <c r="O297" s="76">
        <v>55947.388192499973</v>
      </c>
      <c r="P297" s="76">
        <v>2900.4346341545033</v>
      </c>
      <c r="Q297" s="76">
        <v>30.614331722259521</v>
      </c>
      <c r="R297" s="76">
        <v>7055.8959106445345</v>
      </c>
      <c r="S297" s="76">
        <v>49509.209684231493</v>
      </c>
      <c r="T297" s="76">
        <v>17949.274330078137</v>
      </c>
      <c r="U297" s="76">
        <v>9639.9292832031297</v>
      </c>
      <c r="V297" s="76">
        <v>75449.345069530857</v>
      </c>
      <c r="W297" s="76">
        <v>5215.4361328124887</v>
      </c>
      <c r="X297" s="76">
        <v>20418.637960981712</v>
      </c>
      <c r="Y297" s="76">
        <v>17075.494484375005</v>
      </c>
      <c r="Z297" s="76">
        <v>402.98379323730467</v>
      </c>
      <c r="AA297" s="76">
        <v>30844.360320312517</v>
      </c>
      <c r="AB297" s="76">
        <v>29708.940373046873</v>
      </c>
      <c r="AC297" s="76">
        <v>35022.02147868304</v>
      </c>
      <c r="AD297" s="76">
        <v>43286.297847656235</v>
      </c>
      <c r="AE297" s="76">
        <v>10353.670242187502</v>
      </c>
      <c r="AF297" s="76">
        <v>16.563623195564514</v>
      </c>
      <c r="AG297" s="76">
        <v>25817.690066406256</v>
      </c>
      <c r="AH297" s="76">
        <v>44669.119832212884</v>
      </c>
      <c r="AI297" s="76">
        <v>12814.214404296876</v>
      </c>
      <c r="AJ297" s="76">
        <v>137.4313527832042</v>
      </c>
      <c r="AK297" s="76">
        <v>3717.2653763230064</v>
      </c>
      <c r="AL297" s="76">
        <v>20012.472851562488</v>
      </c>
      <c r="AM297" s="76">
        <v>24910.750808404748</v>
      </c>
      <c r="AN297" s="76">
        <v>4950.2508300781319</v>
      </c>
      <c r="AO297" s="76">
        <v>46663.45382421877</v>
      </c>
      <c r="AP297" s="76">
        <v>470.35081589260619</v>
      </c>
      <c r="AQ297" s="76">
        <v>60140.315523437479</v>
      </c>
      <c r="AR297" s="76">
        <v>55111.512680507847</v>
      </c>
      <c r="AS297" s="76">
        <v>53801.532568359376</v>
      </c>
      <c r="AT297" s="76">
        <v>17663.706422239444</v>
      </c>
      <c r="AU297" s="76">
        <v>69793.233183593766</v>
      </c>
      <c r="AV297" s="76">
        <v>27071.642671875019</v>
      </c>
      <c r="AW297" s="76">
        <v>3187.8705640719613</v>
      </c>
      <c r="AX297" s="76">
        <v>44539.400966796886</v>
      </c>
      <c r="AY297" s="76">
        <v>64833.167039062522</v>
      </c>
    </row>
    <row r="298" spans="1:51" x14ac:dyDescent="0.25">
      <c r="A298" s="81">
        <v>43690</v>
      </c>
      <c r="B298" s="82">
        <v>9</v>
      </c>
      <c r="C298" s="76">
        <v>48367.752984375045</v>
      </c>
      <c r="D298" s="76">
        <v>47883.431472656273</v>
      </c>
      <c r="E298" s="76">
        <v>24235.801076423904</v>
      </c>
      <c r="F298" s="76">
        <v>79575.393772807467</v>
      </c>
      <c r="G298" s="76">
        <v>43641.534423328871</v>
      </c>
      <c r="H298" s="76">
        <v>10022.042961049392</v>
      </c>
      <c r="I298" s="76">
        <v>43019.535295171852</v>
      </c>
      <c r="J298" s="76">
        <v>88.553207397460895</v>
      </c>
      <c r="K298" s="76">
        <v>24822.585708781255</v>
      </c>
      <c r="L298" s="76">
        <v>16381.957664694561</v>
      </c>
      <c r="M298" s="76">
        <v>39541.463018750008</v>
      </c>
      <c r="N298" s="76">
        <v>14905.147707031247</v>
      </c>
      <c r="O298" s="76">
        <v>63661.68076632818</v>
      </c>
      <c r="P298" s="76">
        <v>3352.7337125386312</v>
      </c>
      <c r="Q298" s="76">
        <v>30.604213714599613</v>
      </c>
      <c r="R298" s="76">
        <v>6167.3777343749953</v>
      </c>
      <c r="S298" s="76">
        <v>51362.652537747163</v>
      </c>
      <c r="T298" s="76">
        <v>18446.934148437496</v>
      </c>
      <c r="U298" s="76">
        <v>8876.4155761718794</v>
      </c>
      <c r="V298" s="76">
        <v>72152.509392499647</v>
      </c>
      <c r="W298" s="76">
        <v>5867.3342773437489</v>
      </c>
      <c r="X298" s="76">
        <v>23465.06502038184</v>
      </c>
      <c r="Y298" s="76">
        <v>19111.589101562495</v>
      </c>
      <c r="Z298" s="76">
        <v>473.77797445068364</v>
      </c>
      <c r="AA298" s="76">
        <v>33767.293003906263</v>
      </c>
      <c r="AB298" s="76">
        <v>37276.034249999997</v>
      </c>
      <c r="AC298" s="76">
        <v>35423.554520458965</v>
      </c>
      <c r="AD298" s="76">
        <v>40265.757734375016</v>
      </c>
      <c r="AE298" s="76">
        <v>11385.974820312493</v>
      </c>
      <c r="AF298" s="76">
        <v>16.563623195564514</v>
      </c>
      <c r="AG298" s="76">
        <v>26518.45932421874</v>
      </c>
      <c r="AH298" s="76">
        <v>41290.597816587957</v>
      </c>
      <c r="AI298" s="76">
        <v>14629.755029296877</v>
      </c>
      <c r="AJ298" s="76">
        <v>257.51353271484413</v>
      </c>
      <c r="AK298" s="76">
        <v>3992.400372121564</v>
      </c>
      <c r="AL298" s="76">
        <v>19293.982923828135</v>
      </c>
      <c r="AM298" s="76">
        <v>25172.293365045374</v>
      </c>
      <c r="AN298" s="76">
        <v>4005.2430664062595</v>
      </c>
      <c r="AO298" s="76">
        <v>52469.029730468741</v>
      </c>
      <c r="AP298" s="76">
        <v>856.15949139877375</v>
      </c>
      <c r="AQ298" s="76">
        <v>74668.546554687506</v>
      </c>
      <c r="AR298" s="76">
        <v>63052.90917000785</v>
      </c>
      <c r="AS298" s="76">
        <v>54324.781291015606</v>
      </c>
      <c r="AT298" s="76">
        <v>19734.653970583207</v>
      </c>
      <c r="AU298" s="76">
        <v>72829.672929687455</v>
      </c>
      <c r="AV298" s="76">
        <v>25425.57567578126</v>
      </c>
      <c r="AW298" s="76">
        <v>2744.1410389498901</v>
      </c>
      <c r="AX298" s="76">
        <v>43042.597412109368</v>
      </c>
      <c r="AY298" s="76">
        <v>79467.33492187495</v>
      </c>
    </row>
    <row r="299" spans="1:51" x14ac:dyDescent="0.25">
      <c r="A299" s="81">
        <v>43690</v>
      </c>
      <c r="B299" s="82">
        <v>10</v>
      </c>
      <c r="C299" s="76">
        <v>51264.505714843748</v>
      </c>
      <c r="D299" s="76">
        <v>50900.958667968742</v>
      </c>
      <c r="E299" s="76">
        <v>24546.679865486385</v>
      </c>
      <c r="F299" s="76">
        <v>81718.692112651217</v>
      </c>
      <c r="G299" s="76">
        <v>46970.693725358433</v>
      </c>
      <c r="H299" s="76">
        <v>10706.360358986893</v>
      </c>
      <c r="I299" s="76">
        <v>47444.433336156209</v>
      </c>
      <c r="J299" s="76">
        <v>81.8548583984375</v>
      </c>
      <c r="K299" s="76">
        <v>27090.822704562521</v>
      </c>
      <c r="L299" s="76">
        <v>16636.783265686729</v>
      </c>
      <c r="M299" s="76">
        <v>43222.592800781254</v>
      </c>
      <c r="N299" s="76">
        <v>15013.989515624999</v>
      </c>
      <c r="O299" s="76">
        <v>68945.996407437429</v>
      </c>
      <c r="P299" s="76">
        <v>3339.6758373892208</v>
      </c>
      <c r="Q299" s="76">
        <v>30.30571889877319</v>
      </c>
      <c r="R299" s="76">
        <v>5943.0859252929658</v>
      </c>
      <c r="S299" s="76">
        <v>53283.100002590843</v>
      </c>
      <c r="T299" s="76">
        <v>19170.488726562508</v>
      </c>
      <c r="U299" s="76">
        <v>9061.5004140624987</v>
      </c>
      <c r="V299" s="76">
        <v>71683.775295499581</v>
      </c>
      <c r="W299" s="76">
        <v>6888.2436523437609</v>
      </c>
      <c r="X299" s="76">
        <v>25663.680063750828</v>
      </c>
      <c r="Y299" s="76">
        <v>20319.876113281261</v>
      </c>
      <c r="Z299" s="76">
        <v>523.67548173828129</v>
      </c>
      <c r="AA299" s="76">
        <v>35787.403138671922</v>
      </c>
      <c r="AB299" s="76">
        <v>41360.755464843693</v>
      </c>
      <c r="AC299" s="76">
        <v>36514.120039322625</v>
      </c>
      <c r="AD299" s="76">
        <v>40263.360605468763</v>
      </c>
      <c r="AE299" s="76">
        <v>12583.04693164064</v>
      </c>
      <c r="AF299" s="76">
        <v>16.563623195564514</v>
      </c>
      <c r="AG299" s="76">
        <v>27619.541843750005</v>
      </c>
      <c r="AH299" s="76">
        <v>40916.777425963002</v>
      </c>
      <c r="AI299" s="76">
        <v>15858.320849609376</v>
      </c>
      <c r="AJ299" s="76">
        <v>289.51468408203158</v>
      </c>
      <c r="AK299" s="76">
        <v>4835.2618681847962</v>
      </c>
      <c r="AL299" s="76">
        <v>19339.105556640639</v>
      </c>
      <c r="AM299" s="76">
        <v>27264.523974420357</v>
      </c>
      <c r="AN299" s="76">
        <v>3978.8410156250102</v>
      </c>
      <c r="AO299" s="76">
        <v>55301.870269531173</v>
      </c>
      <c r="AP299" s="76">
        <v>1080.5437908086792</v>
      </c>
      <c r="AQ299" s="76">
        <v>84952.506048827971</v>
      </c>
      <c r="AR299" s="76">
        <v>69111.241811749991</v>
      </c>
      <c r="AS299" s="76">
        <v>56092.679212890653</v>
      </c>
      <c r="AT299" s="76">
        <v>20900.371095239461</v>
      </c>
      <c r="AU299" s="76">
        <v>75804.011246093796</v>
      </c>
      <c r="AV299" s="76">
        <v>26394.253175781258</v>
      </c>
      <c r="AW299" s="76">
        <v>2643.1745285995453</v>
      </c>
      <c r="AX299" s="76">
        <v>44093.912792968746</v>
      </c>
      <c r="AY299" s="76">
        <v>88379.620328124991</v>
      </c>
    </row>
    <row r="300" spans="1:51" x14ac:dyDescent="0.25">
      <c r="A300" s="81">
        <v>43690</v>
      </c>
      <c r="B300" s="82">
        <v>11</v>
      </c>
      <c r="C300" s="76">
        <v>52061.811070312579</v>
      </c>
      <c r="D300" s="76">
        <v>51011.132046874925</v>
      </c>
      <c r="E300" s="76">
        <v>24134.112033455149</v>
      </c>
      <c r="F300" s="76">
        <v>82253.142866557522</v>
      </c>
      <c r="G300" s="76">
        <v>46890.290867625183</v>
      </c>
      <c r="H300" s="76">
        <v>10167.65557648689</v>
      </c>
      <c r="I300" s="76">
        <v>49539.024232898482</v>
      </c>
      <c r="J300" s="76">
        <v>87.242906570434585</v>
      </c>
      <c r="K300" s="76">
        <v>27343.63095782814</v>
      </c>
      <c r="L300" s="76">
        <v>16552.749030178908</v>
      </c>
      <c r="M300" s="76">
        <v>42655.892356250013</v>
      </c>
      <c r="N300" s="76">
        <v>15746.574546874994</v>
      </c>
      <c r="O300" s="76">
        <v>70418.644033671866</v>
      </c>
      <c r="P300" s="76">
        <v>3330.3103615153668</v>
      </c>
      <c r="Q300" s="76">
        <v>31.973666191101078</v>
      </c>
      <c r="R300" s="76">
        <v>5790.0523437499996</v>
      </c>
      <c r="S300" s="76">
        <v>52680.994383450263</v>
      </c>
      <c r="T300" s="76">
        <v>19815.716720703145</v>
      </c>
      <c r="U300" s="76">
        <v>9190.2330156250118</v>
      </c>
      <c r="V300" s="76">
        <v>70980.719877999698</v>
      </c>
      <c r="W300" s="76">
        <v>7301.1848144531195</v>
      </c>
      <c r="X300" s="76">
        <v>26038.945458531161</v>
      </c>
      <c r="Y300" s="76">
        <v>19349.940046874999</v>
      </c>
      <c r="Z300" s="76">
        <v>492.02450773925779</v>
      </c>
      <c r="AA300" s="76">
        <v>35520.669625000024</v>
      </c>
      <c r="AB300" s="76">
        <v>42017.456156249988</v>
      </c>
      <c r="AC300" s="76">
        <v>36797.368169200963</v>
      </c>
      <c r="AD300" s="76">
        <v>39582.692113281213</v>
      </c>
      <c r="AE300" s="76">
        <v>13106.9075214844</v>
      </c>
      <c r="AF300" s="76">
        <v>16.563623195564514</v>
      </c>
      <c r="AG300" s="76">
        <v>27273.850875000004</v>
      </c>
      <c r="AH300" s="76">
        <v>41313.525535337933</v>
      </c>
      <c r="AI300" s="76">
        <v>15849.059326171877</v>
      </c>
      <c r="AJ300" s="76">
        <v>271.26440698242192</v>
      </c>
      <c r="AK300" s="76">
        <v>5087.7505857537672</v>
      </c>
      <c r="AL300" s="76">
        <v>19307.07264843749</v>
      </c>
      <c r="AM300" s="76">
        <v>26604.763488092238</v>
      </c>
      <c r="AN300" s="76">
        <v>3986.3195312500102</v>
      </c>
      <c r="AO300" s="76">
        <v>55510.713062500035</v>
      </c>
      <c r="AP300" s="76">
        <v>1021.6742427246095</v>
      </c>
      <c r="AQ300" s="76">
        <v>87719.001968749973</v>
      </c>
      <c r="AR300" s="76">
        <v>68462.022495453115</v>
      </c>
      <c r="AS300" s="76">
        <v>56253.784775390668</v>
      </c>
      <c r="AT300" s="76">
        <v>20490.687268770696</v>
      </c>
      <c r="AU300" s="76">
        <v>74560.734171875083</v>
      </c>
      <c r="AV300" s="76">
        <v>26521.78840625002</v>
      </c>
      <c r="AW300" s="76">
        <v>2649.9247202807624</v>
      </c>
      <c r="AX300" s="76">
        <v>43203.499370117206</v>
      </c>
      <c r="AY300" s="76">
        <v>90342.353777343873</v>
      </c>
    </row>
    <row r="301" spans="1:51" x14ac:dyDescent="0.25">
      <c r="A301" s="81">
        <v>43690</v>
      </c>
      <c r="B301" s="82">
        <v>12</v>
      </c>
      <c r="C301" s="76">
        <v>52056.777175781266</v>
      </c>
      <c r="D301" s="76">
        <v>50118.350230468728</v>
      </c>
      <c r="E301" s="76">
        <v>23697.153244392644</v>
      </c>
      <c r="F301" s="76">
        <v>81555.027464213796</v>
      </c>
      <c r="G301" s="76">
        <v>46384.341874482488</v>
      </c>
      <c r="H301" s="76">
        <v>9883.8030178931403</v>
      </c>
      <c r="I301" s="76">
        <v>49806.905783585986</v>
      </c>
      <c r="J301" s="76">
        <v>84.925474166869989</v>
      </c>
      <c r="K301" s="76">
        <v>26921.315197281263</v>
      </c>
      <c r="L301" s="76">
        <v>15837.206576499262</v>
      </c>
      <c r="M301" s="76">
        <v>41544.204994531254</v>
      </c>
      <c r="N301" s="76">
        <v>16212.209628906252</v>
      </c>
      <c r="O301" s="76">
        <v>69575.122826265608</v>
      </c>
      <c r="P301" s="76">
        <v>3414.585995810944</v>
      </c>
      <c r="Q301" s="76">
        <v>32.010636806488037</v>
      </c>
      <c r="R301" s="76">
        <v>5721.0066284179666</v>
      </c>
      <c r="S301" s="76">
        <v>51634.948807278364</v>
      </c>
      <c r="T301" s="76">
        <v>20583.048066406249</v>
      </c>
      <c r="U301" s="76">
        <v>9667.9608359374888</v>
      </c>
      <c r="V301" s="76">
        <v>70138.108239343375</v>
      </c>
      <c r="W301" s="76">
        <v>6710.1620117187485</v>
      </c>
      <c r="X301" s="76">
        <v>25355.739392333599</v>
      </c>
      <c r="Y301" s="76">
        <v>19291.703859375</v>
      </c>
      <c r="Z301" s="76">
        <v>499.14480601806645</v>
      </c>
      <c r="AA301" s="76">
        <v>34739.243615234409</v>
      </c>
      <c r="AB301" s="76">
        <v>41614.252914062505</v>
      </c>
      <c r="AC301" s="76">
        <v>37137.085086612919</v>
      </c>
      <c r="AD301" s="76">
        <v>38870.991023437498</v>
      </c>
      <c r="AE301" s="76">
        <v>12607.259269531271</v>
      </c>
      <c r="AF301" s="76">
        <v>16.563623195564514</v>
      </c>
      <c r="AG301" s="76">
        <v>26978.654429687496</v>
      </c>
      <c r="AH301" s="76">
        <v>41523.871050962916</v>
      </c>
      <c r="AI301" s="76">
        <v>15348.786181640626</v>
      </c>
      <c r="AJ301" s="76">
        <v>285.23945532226651</v>
      </c>
      <c r="AK301" s="76">
        <v>5122.3140031072826</v>
      </c>
      <c r="AL301" s="76">
        <v>19275.763005859386</v>
      </c>
      <c r="AM301" s="76">
        <v>26443.975525201618</v>
      </c>
      <c r="AN301" s="76">
        <v>4104.1604980468801</v>
      </c>
      <c r="AO301" s="76">
        <v>54125.683480468768</v>
      </c>
      <c r="AP301" s="76">
        <v>1003.4426935436995</v>
      </c>
      <c r="AQ301" s="76">
        <v>87648.717457031322</v>
      </c>
      <c r="AR301" s="76">
        <v>66811.889272429718</v>
      </c>
      <c r="AS301" s="76">
        <v>55947.835472656239</v>
      </c>
      <c r="AT301" s="76">
        <v>20199.433367176945</v>
      </c>
      <c r="AU301" s="76">
        <v>72511.246773437524</v>
      </c>
      <c r="AV301" s="76">
        <v>26344.933773437522</v>
      </c>
      <c r="AW301" s="76">
        <v>2730.8456979672242</v>
      </c>
      <c r="AX301" s="76">
        <v>41787.230109863282</v>
      </c>
      <c r="AY301" s="76">
        <v>88775.908843749916</v>
      </c>
    </row>
    <row r="302" spans="1:51" x14ac:dyDescent="0.25">
      <c r="A302" s="81">
        <v>43690</v>
      </c>
      <c r="B302" s="82">
        <v>13</v>
      </c>
      <c r="C302" s="76">
        <v>51976.312882812425</v>
      </c>
      <c r="D302" s="76">
        <v>49366.327468749994</v>
      </c>
      <c r="E302" s="76">
        <v>23635.169465095751</v>
      </c>
      <c r="F302" s="76">
        <v>81282.930827495002</v>
      </c>
      <c r="G302" s="76">
        <v>44898.423908904522</v>
      </c>
      <c r="H302" s="76">
        <v>10232.646513986887</v>
      </c>
      <c r="I302" s="76">
        <v>49750.580331007819</v>
      </c>
      <c r="J302" s="76">
        <v>101.6161975860595</v>
      </c>
      <c r="K302" s="76">
        <v>26547.470572640639</v>
      </c>
      <c r="L302" s="76">
        <v>15362.520780561754</v>
      </c>
      <c r="M302" s="76">
        <v>40221.075471874996</v>
      </c>
      <c r="N302" s="76">
        <v>16677.663984375009</v>
      </c>
      <c r="O302" s="76">
        <v>68862.303799781279</v>
      </c>
      <c r="P302" s="76">
        <v>3208.5516679529806</v>
      </c>
      <c r="Q302" s="76">
        <v>32.457276344299316</v>
      </c>
      <c r="R302" s="76">
        <v>5749.3151733398427</v>
      </c>
      <c r="S302" s="76">
        <v>51664.918693997104</v>
      </c>
      <c r="T302" s="76">
        <v>21043.311068359377</v>
      </c>
      <c r="U302" s="76">
        <v>10229.597806640641</v>
      </c>
      <c r="V302" s="76">
        <v>69699.868791968402</v>
      </c>
      <c r="W302" s="76">
        <v>6266.9343261718695</v>
      </c>
      <c r="X302" s="76">
        <v>24636.547988350878</v>
      </c>
      <c r="Y302" s="76">
        <v>19006.500593749999</v>
      </c>
      <c r="Z302" s="76">
        <v>507.43294525146479</v>
      </c>
      <c r="AA302" s="76">
        <v>34243.952873046881</v>
      </c>
      <c r="AB302" s="76">
        <v>41103.401828124959</v>
      </c>
      <c r="AC302" s="76">
        <v>37461.380899730662</v>
      </c>
      <c r="AD302" s="76">
        <v>39093.496699218791</v>
      </c>
      <c r="AE302" s="76">
        <v>11777.460849609368</v>
      </c>
      <c r="AF302" s="76">
        <v>16.563623195564514</v>
      </c>
      <c r="AG302" s="76">
        <v>26832.127687500004</v>
      </c>
      <c r="AH302" s="76">
        <v>41989.110605650436</v>
      </c>
      <c r="AI302" s="76">
        <v>15270.283496093751</v>
      </c>
      <c r="AJ302" s="76">
        <v>251.52474121093695</v>
      </c>
      <c r="AK302" s="76">
        <v>4845.1847273931689</v>
      </c>
      <c r="AL302" s="76">
        <v>19620.369945312508</v>
      </c>
      <c r="AM302" s="76">
        <v>26020.833640436005</v>
      </c>
      <c r="AN302" s="76">
        <v>4205.4261718750004</v>
      </c>
      <c r="AO302" s="76">
        <v>53447.143814453128</v>
      </c>
      <c r="AP302" s="76">
        <v>996.33712936523455</v>
      </c>
      <c r="AQ302" s="76">
        <v>86977.559554687483</v>
      </c>
      <c r="AR302" s="76">
        <v>65730.700365312441</v>
      </c>
      <c r="AS302" s="76">
        <v>55768.115441406248</v>
      </c>
      <c r="AT302" s="76">
        <v>19807.281624145704</v>
      </c>
      <c r="AU302" s="76">
        <v>71897.246570312564</v>
      </c>
      <c r="AV302" s="76">
        <v>26446.872886718749</v>
      </c>
      <c r="AW302" s="76">
        <v>2784.8934424556414</v>
      </c>
      <c r="AX302" s="76">
        <v>41835.88663330079</v>
      </c>
      <c r="AY302" s="76">
        <v>87313.756324218746</v>
      </c>
    </row>
    <row r="303" spans="1:51" x14ac:dyDescent="0.25">
      <c r="A303" s="81">
        <v>43690</v>
      </c>
      <c r="B303" s="82">
        <v>14</v>
      </c>
      <c r="C303" s="76">
        <v>51585.899718750014</v>
      </c>
      <c r="D303" s="76">
        <v>46710.05237109372</v>
      </c>
      <c r="E303" s="76">
        <v>23283.005168220749</v>
      </c>
      <c r="F303" s="76">
        <v>81205.86019077625</v>
      </c>
      <c r="G303" s="76">
        <v>41208.629860945555</v>
      </c>
      <c r="H303" s="76">
        <v>9582.4430178931452</v>
      </c>
      <c r="I303" s="76">
        <v>49190.371266656264</v>
      </c>
      <c r="J303" s="76">
        <v>92.221370697021499</v>
      </c>
      <c r="K303" s="76">
        <v>25476.279137843736</v>
      </c>
      <c r="L303" s="76">
        <v>14842.463168319548</v>
      </c>
      <c r="M303" s="76">
        <v>37077.619238281222</v>
      </c>
      <c r="N303" s="76">
        <v>16039.201898437494</v>
      </c>
      <c r="O303" s="76">
        <v>66755.124836109375</v>
      </c>
      <c r="P303" s="76">
        <v>2915.4546109408566</v>
      </c>
      <c r="Q303" s="76">
        <v>32.754791259765618</v>
      </c>
      <c r="R303" s="76">
        <v>5797.8506347656248</v>
      </c>
      <c r="S303" s="76">
        <v>50153.353127590904</v>
      </c>
      <c r="T303" s="76">
        <v>21043.37421289062</v>
      </c>
      <c r="U303" s="76">
        <v>10230.37087304687</v>
      </c>
      <c r="V303" s="76">
        <v>69654.646788562153</v>
      </c>
      <c r="W303" s="76">
        <v>5656.6612060546913</v>
      </c>
      <c r="X303" s="76">
        <v>24446.924249050466</v>
      </c>
      <c r="Y303" s="76">
        <v>16894.789246093755</v>
      </c>
      <c r="Z303" s="76">
        <v>481.01263426513674</v>
      </c>
      <c r="AA303" s="76">
        <v>32542.914003906226</v>
      </c>
      <c r="AB303" s="76">
        <v>40704.929992187521</v>
      </c>
      <c r="AC303" s="76">
        <v>37093.88849215032</v>
      </c>
      <c r="AD303" s="76">
        <v>39163.481640624974</v>
      </c>
      <c r="AE303" s="76">
        <v>11856.492240234402</v>
      </c>
      <c r="AF303" s="76">
        <v>16.563623195564514</v>
      </c>
      <c r="AG303" s="76">
        <v>26259.034582031258</v>
      </c>
      <c r="AH303" s="76">
        <v>40820.966144712926</v>
      </c>
      <c r="AI303" s="76">
        <v>14725.038916015623</v>
      </c>
      <c r="AJ303" s="76">
        <v>195.6867766113283</v>
      </c>
      <c r="AK303" s="76">
        <v>4637.3310821880932</v>
      </c>
      <c r="AL303" s="76">
        <v>21064.88040429688</v>
      </c>
      <c r="AM303" s="76">
        <v>25258.63986309223</v>
      </c>
      <c r="AN303" s="76">
        <v>4194.6145019531195</v>
      </c>
      <c r="AO303" s="76">
        <v>51806.240019531222</v>
      </c>
      <c r="AP303" s="76">
        <v>983.99148674410492</v>
      </c>
      <c r="AQ303" s="76">
        <v>85957.813312500046</v>
      </c>
      <c r="AR303" s="76">
        <v>62606.635836210939</v>
      </c>
      <c r="AS303" s="76">
        <v>52922.571527343789</v>
      </c>
      <c r="AT303" s="76">
        <v>18986.120727208225</v>
      </c>
      <c r="AU303" s="76">
        <v>70716.13611718746</v>
      </c>
      <c r="AV303" s="76">
        <v>26266.03777734371</v>
      </c>
      <c r="AW303" s="76">
        <v>2710.9765910644519</v>
      </c>
      <c r="AX303" s="76">
        <v>41598.786281738277</v>
      </c>
      <c r="AY303" s="76">
        <v>86087.898953124968</v>
      </c>
    </row>
    <row r="304" spans="1:51" x14ac:dyDescent="0.25">
      <c r="A304" s="81">
        <v>43690</v>
      </c>
      <c r="B304" s="82">
        <v>15</v>
      </c>
      <c r="C304" s="76">
        <v>49260.466546874988</v>
      </c>
      <c r="D304" s="76">
        <v>46686.477417968759</v>
      </c>
      <c r="E304" s="76">
        <v>22796.751457283302</v>
      </c>
      <c r="F304" s="76">
        <v>77810.858827494958</v>
      </c>
      <c r="G304" s="76">
        <v>42037.197473138527</v>
      </c>
      <c r="H304" s="76">
        <v>9742.6952249243841</v>
      </c>
      <c r="I304" s="76">
        <v>48123.682936960962</v>
      </c>
      <c r="J304" s="76">
        <v>88.739824295043903</v>
      </c>
      <c r="K304" s="76">
        <v>25739.173175906268</v>
      </c>
      <c r="L304" s="76">
        <v>14717.583343171134</v>
      </c>
      <c r="M304" s="76">
        <v>38659.050021093732</v>
      </c>
      <c r="N304" s="76">
        <v>15334.706636718751</v>
      </c>
      <c r="O304" s="76">
        <v>65050.919989906259</v>
      </c>
      <c r="P304" s="76">
        <v>2960.0865998456743</v>
      </c>
      <c r="Q304" s="76">
        <v>32.726730346679688</v>
      </c>
      <c r="R304" s="76">
        <v>5644.7502075195307</v>
      </c>
      <c r="S304" s="76">
        <v>50341.930860012755</v>
      </c>
      <c r="T304" s="76">
        <v>20412.142375000014</v>
      </c>
      <c r="U304" s="76">
        <v>9927.8621601562481</v>
      </c>
      <c r="V304" s="76">
        <v>67541.737981562139</v>
      </c>
      <c r="W304" s="76">
        <v>6133.7224853515709</v>
      </c>
      <c r="X304" s="76">
        <v>23692.453385035045</v>
      </c>
      <c r="Y304" s="76">
        <v>16831.784894531247</v>
      </c>
      <c r="Z304" s="76">
        <v>460.92976497802738</v>
      </c>
      <c r="AA304" s="76">
        <v>32478.939554687484</v>
      </c>
      <c r="AB304" s="76">
        <v>39450.676625000022</v>
      </c>
      <c r="AC304" s="76">
        <v>35333.791830258444</v>
      </c>
      <c r="AD304" s="76">
        <v>38203.451929687493</v>
      </c>
      <c r="AE304" s="76">
        <v>12097.721251953142</v>
      </c>
      <c r="AF304" s="76">
        <v>16.563623195564514</v>
      </c>
      <c r="AG304" s="76">
        <v>25519.229250000011</v>
      </c>
      <c r="AH304" s="76">
        <v>40021.071742369219</v>
      </c>
      <c r="AI304" s="76">
        <v>14651.211132812499</v>
      </c>
      <c r="AJ304" s="76">
        <v>217.77774340820315</v>
      </c>
      <c r="AK304" s="76">
        <v>4861.8045974651923</v>
      </c>
      <c r="AL304" s="76">
        <v>21115.325001953162</v>
      </c>
      <c r="AM304" s="76">
        <v>25021.524603326623</v>
      </c>
      <c r="AN304" s="76">
        <v>4190.140332031262</v>
      </c>
      <c r="AO304" s="76">
        <v>51478.252231445353</v>
      </c>
      <c r="AP304" s="76">
        <v>951.78266775951352</v>
      </c>
      <c r="AQ304" s="76">
        <v>83234.529558593698</v>
      </c>
      <c r="AR304" s="76">
        <v>61890.751976992215</v>
      </c>
      <c r="AS304" s="76">
        <v>52497.811306640622</v>
      </c>
      <c r="AT304" s="76">
        <v>18755.504969051934</v>
      </c>
      <c r="AU304" s="76">
        <v>68592.040839843772</v>
      </c>
      <c r="AV304" s="76">
        <v>25313.892812499991</v>
      </c>
      <c r="AW304" s="76">
        <v>2682.4075097289538</v>
      </c>
      <c r="AX304" s="76">
        <v>40809.291357421891</v>
      </c>
      <c r="AY304" s="76">
        <v>82823.591683593928</v>
      </c>
    </row>
    <row r="305" spans="1:51" x14ac:dyDescent="0.25">
      <c r="A305" s="81">
        <v>43690</v>
      </c>
      <c r="B305" s="82">
        <v>16</v>
      </c>
      <c r="C305" s="76">
        <v>47492.81302343752</v>
      </c>
      <c r="D305" s="76">
        <v>46262.596304687489</v>
      </c>
      <c r="E305" s="76">
        <v>21843.082970955147</v>
      </c>
      <c r="F305" s="76">
        <v>74615.789081401192</v>
      </c>
      <c r="G305" s="76">
        <v>41876.098559817583</v>
      </c>
      <c r="H305" s="76">
        <v>9612.2093264868945</v>
      </c>
      <c r="I305" s="76">
        <v>47071.917079421895</v>
      </c>
      <c r="J305" s="76">
        <v>84.407922744750906</v>
      </c>
      <c r="K305" s="76">
        <v>25335.067364484388</v>
      </c>
      <c r="L305" s="76">
        <v>14237.058791483623</v>
      </c>
      <c r="M305" s="76">
        <v>38360.278481249981</v>
      </c>
      <c r="N305" s="76">
        <v>14746.889839843752</v>
      </c>
      <c r="O305" s="76">
        <v>63744.371220031258</v>
      </c>
      <c r="P305" s="76">
        <v>2900.9631449851363</v>
      </c>
      <c r="Q305" s="76">
        <v>31.90889024734496</v>
      </c>
      <c r="R305" s="76">
        <v>5435.5821533203116</v>
      </c>
      <c r="S305" s="76">
        <v>49480.178738919014</v>
      </c>
      <c r="T305" s="76">
        <v>19839.012316406268</v>
      </c>
      <c r="U305" s="76">
        <v>9534.5769375000091</v>
      </c>
      <c r="V305" s="76">
        <v>65113.938613249724</v>
      </c>
      <c r="W305" s="76">
        <v>6109.871850585937</v>
      </c>
      <c r="X305" s="76">
        <v>22447.890841455472</v>
      </c>
      <c r="Y305" s="76">
        <v>16822.516484375003</v>
      </c>
      <c r="Z305" s="76">
        <v>458.31995570068364</v>
      </c>
      <c r="AA305" s="76">
        <v>32073.006095703186</v>
      </c>
      <c r="AB305" s="76">
        <v>38454.639347656252</v>
      </c>
      <c r="AC305" s="76">
        <v>34105.187425967822</v>
      </c>
      <c r="AD305" s="76">
        <v>37063.774035156261</v>
      </c>
      <c r="AE305" s="76">
        <v>11732.403736328142</v>
      </c>
      <c r="AF305" s="76">
        <v>16.563623195564514</v>
      </c>
      <c r="AG305" s="76">
        <v>25620.5196875</v>
      </c>
      <c r="AH305" s="76">
        <v>38923.853808775428</v>
      </c>
      <c r="AI305" s="76">
        <v>14760.5580078125</v>
      </c>
      <c r="AJ305" s="76">
        <v>251.98048925781222</v>
      </c>
      <c r="AK305" s="76">
        <v>4826.0305317785469</v>
      </c>
      <c r="AL305" s="76">
        <v>19787.229945312509</v>
      </c>
      <c r="AM305" s="76">
        <v>24180.24884160786</v>
      </c>
      <c r="AN305" s="76">
        <v>4093.2444335937598</v>
      </c>
      <c r="AO305" s="76">
        <v>51015.639658203116</v>
      </c>
      <c r="AP305" s="76">
        <v>987.85070428859785</v>
      </c>
      <c r="AQ305" s="76">
        <v>81540.623777343688</v>
      </c>
      <c r="AR305" s="76">
        <v>61741.767014281286</v>
      </c>
      <c r="AS305" s="76">
        <v>53298.791404296877</v>
      </c>
      <c r="AT305" s="76">
        <v>18480.522740864457</v>
      </c>
      <c r="AU305" s="76">
        <v>66778.84057421879</v>
      </c>
      <c r="AV305" s="76">
        <v>24971.797015625012</v>
      </c>
      <c r="AW305" s="76">
        <v>2643.817751791692</v>
      </c>
      <c r="AX305" s="76">
        <v>40540.437031250003</v>
      </c>
      <c r="AY305" s="76">
        <v>80475.527273437503</v>
      </c>
    </row>
    <row r="306" spans="1:51" x14ac:dyDescent="0.25">
      <c r="A306" s="81">
        <v>43690</v>
      </c>
      <c r="B306" s="82">
        <v>17</v>
      </c>
      <c r="C306" s="76">
        <v>45488.525152343784</v>
      </c>
      <c r="D306" s="76">
        <v>45433.376570312525</v>
      </c>
      <c r="E306" s="76">
        <v>21114.711769783265</v>
      </c>
      <c r="F306" s="76">
        <v>72340.810257182529</v>
      </c>
      <c r="G306" s="76">
        <v>40543.166925702579</v>
      </c>
      <c r="H306" s="76">
        <v>9374.5980965493782</v>
      </c>
      <c r="I306" s="76">
        <v>46253.665803343785</v>
      </c>
      <c r="J306" s="76">
        <v>83.553361892700295</v>
      </c>
      <c r="K306" s="76">
        <v>24820.337536874998</v>
      </c>
      <c r="L306" s="76">
        <v>13819.285955077392</v>
      </c>
      <c r="M306" s="76">
        <v>38169.377274218765</v>
      </c>
      <c r="N306" s="76">
        <v>13905.268152343757</v>
      </c>
      <c r="O306" s="76">
        <v>62413.661805625023</v>
      </c>
      <c r="P306" s="76">
        <v>2805.1472909147333</v>
      </c>
      <c r="Q306" s="76">
        <v>31.81114673614502</v>
      </c>
      <c r="R306" s="76">
        <v>5350.6348999023439</v>
      </c>
      <c r="S306" s="76">
        <v>46649.169402981483</v>
      </c>
      <c r="T306" s="76">
        <v>19035.062371093751</v>
      </c>
      <c r="U306" s="76">
        <v>9009.2820957031308</v>
      </c>
      <c r="V306" s="76">
        <v>65150.617086468403</v>
      </c>
      <c r="W306" s="76">
        <v>5966.0044189453083</v>
      </c>
      <c r="X306" s="76">
        <v>20353.370807903553</v>
      </c>
      <c r="Y306" s="76">
        <v>17821.242035156254</v>
      </c>
      <c r="Z306" s="76">
        <v>482.4723945312499</v>
      </c>
      <c r="AA306" s="76">
        <v>31095.986589843771</v>
      </c>
      <c r="AB306" s="76">
        <v>37340.018996093786</v>
      </c>
      <c r="AC306" s="76">
        <v>32747.73466008345</v>
      </c>
      <c r="AD306" s="76">
        <v>36405.261144531243</v>
      </c>
      <c r="AE306" s="76">
        <v>11706.610199218741</v>
      </c>
      <c r="AF306" s="76">
        <v>16.563623195564514</v>
      </c>
      <c r="AG306" s="76">
        <v>24696.934570312504</v>
      </c>
      <c r="AH306" s="76">
        <v>38671.16553533791</v>
      </c>
      <c r="AI306" s="76">
        <v>14942.802832031251</v>
      </c>
      <c r="AJ306" s="76">
        <v>239.5465837402337</v>
      </c>
      <c r="AK306" s="76">
        <v>4529.9148436633113</v>
      </c>
      <c r="AL306" s="76">
        <v>19427.07607226562</v>
      </c>
      <c r="AM306" s="76">
        <v>23697.0312127016</v>
      </c>
      <c r="AN306" s="76">
        <v>4030.8646484375004</v>
      </c>
      <c r="AO306" s="76">
        <v>50333.586487304703</v>
      </c>
      <c r="AP306" s="76">
        <v>940.830892367263</v>
      </c>
      <c r="AQ306" s="76">
        <v>79497.395177734361</v>
      </c>
      <c r="AR306" s="76">
        <v>60494.859677273373</v>
      </c>
      <c r="AS306" s="76">
        <v>53430.978050781247</v>
      </c>
      <c r="AT306" s="76">
        <v>18473.030816176946</v>
      </c>
      <c r="AU306" s="76">
        <v>65553.682734375005</v>
      </c>
      <c r="AV306" s="76">
        <v>24980.692609374986</v>
      </c>
      <c r="AW306" s="76">
        <v>2760.6863713690218</v>
      </c>
      <c r="AX306" s="76">
        <v>40567.485119628902</v>
      </c>
      <c r="AY306" s="76">
        <v>77934.710820312568</v>
      </c>
    </row>
    <row r="307" spans="1:51" x14ac:dyDescent="0.25">
      <c r="A307" s="81">
        <v>43690</v>
      </c>
      <c r="B307" s="82">
        <v>18</v>
      </c>
      <c r="C307" s="76">
        <v>44542.42473046876</v>
      </c>
      <c r="D307" s="76">
        <v>43886.018093750026</v>
      </c>
      <c r="E307" s="76">
        <v>20466.816603767635</v>
      </c>
      <c r="F307" s="76">
        <v>72237.579901713703</v>
      </c>
      <c r="G307" s="76">
        <v>37274.587449656698</v>
      </c>
      <c r="H307" s="76">
        <v>8299.2706165650143</v>
      </c>
      <c r="I307" s="76">
        <v>44953.274770593773</v>
      </c>
      <c r="J307" s="76">
        <v>93.047571182251005</v>
      </c>
      <c r="K307" s="76">
        <v>24279.340442265639</v>
      </c>
      <c r="L307" s="76">
        <v>13455.144291671129</v>
      </c>
      <c r="M307" s="76">
        <v>33220.003285937462</v>
      </c>
      <c r="N307" s="76">
        <v>12912.822439453126</v>
      </c>
      <c r="O307" s="76">
        <v>60633.955328890632</v>
      </c>
      <c r="P307" s="76">
        <v>2079.4462868232913</v>
      </c>
      <c r="Q307" s="76">
        <v>31.802374839782718</v>
      </c>
      <c r="R307" s="76">
        <v>5485.5670654296855</v>
      </c>
      <c r="S307" s="76">
        <v>46623.442434231511</v>
      </c>
      <c r="T307" s="76">
        <v>18642.669628906249</v>
      </c>
      <c r="U307" s="76">
        <v>8389.942261718752</v>
      </c>
      <c r="V307" s="76">
        <v>66227.025918530839</v>
      </c>
      <c r="W307" s="76">
        <v>5904.9465820312489</v>
      </c>
      <c r="X307" s="76">
        <v>20870.905742812058</v>
      </c>
      <c r="Y307" s="76">
        <v>13904.833890624994</v>
      </c>
      <c r="Z307" s="76">
        <v>426.9935335632324</v>
      </c>
      <c r="AA307" s="76">
        <v>29928.655681640681</v>
      </c>
      <c r="AB307" s="76">
        <v>35529.255144531206</v>
      </c>
      <c r="AC307" s="76">
        <v>31639.177153405937</v>
      </c>
      <c r="AD307" s="76">
        <v>36840.405066406231</v>
      </c>
      <c r="AE307" s="76">
        <v>11234.147320312481</v>
      </c>
      <c r="AF307" s="76">
        <v>16.563623195564514</v>
      </c>
      <c r="AG307" s="76">
        <v>24784.338125000006</v>
      </c>
      <c r="AH307" s="76">
        <v>40505.058465025439</v>
      </c>
      <c r="AI307" s="76">
        <v>14023.899951171876</v>
      </c>
      <c r="AJ307" s="76">
        <v>193.29230737304692</v>
      </c>
      <c r="AK307" s="76">
        <v>3304.077085582142</v>
      </c>
      <c r="AL307" s="76">
        <v>20083.029093749992</v>
      </c>
      <c r="AM307" s="76">
        <v>23559.370740045393</v>
      </c>
      <c r="AN307" s="76">
        <v>4226.5481445312289</v>
      </c>
      <c r="AO307" s="76">
        <v>49019.415162109377</v>
      </c>
      <c r="AP307" s="76">
        <v>493.06138452999068</v>
      </c>
      <c r="AQ307" s="76">
        <v>77764.821433593679</v>
      </c>
      <c r="AR307" s="76">
        <v>58426.678688515611</v>
      </c>
      <c r="AS307" s="76">
        <v>53783.223166015661</v>
      </c>
      <c r="AT307" s="76">
        <v>17844.501158583193</v>
      </c>
      <c r="AU307" s="76">
        <v>64733.723578124969</v>
      </c>
      <c r="AV307" s="76">
        <v>25685.525027343734</v>
      </c>
      <c r="AW307" s="76">
        <v>2939.6330349755867</v>
      </c>
      <c r="AX307" s="76">
        <v>40588.735939941405</v>
      </c>
      <c r="AY307" s="76">
        <v>75407.248015625009</v>
      </c>
    </row>
    <row r="308" spans="1:51" x14ac:dyDescent="0.25">
      <c r="A308" s="81">
        <v>43690</v>
      </c>
      <c r="B308" s="82">
        <v>19</v>
      </c>
      <c r="C308" s="76">
        <v>48303.552933593754</v>
      </c>
      <c r="D308" s="76">
        <v>46759.397628906256</v>
      </c>
      <c r="E308" s="76">
        <v>24291.266613533258</v>
      </c>
      <c r="F308" s="76">
        <v>81608.39714390118</v>
      </c>
      <c r="G308" s="76">
        <v>41842.88620884432</v>
      </c>
      <c r="H308" s="76">
        <v>7159.8255083931372</v>
      </c>
      <c r="I308" s="76">
        <v>44291.893541265577</v>
      </c>
      <c r="J308" s="76">
        <v>122.8429069519043</v>
      </c>
      <c r="K308" s="76">
        <v>25308.484679406265</v>
      </c>
      <c r="L308" s="76">
        <v>15077.789785553949</v>
      </c>
      <c r="M308" s="76">
        <v>30069.842105468775</v>
      </c>
      <c r="N308" s="76">
        <v>15639.309439453131</v>
      </c>
      <c r="O308" s="76">
        <v>62190.54116893754</v>
      </c>
      <c r="P308" s="76">
        <v>1877.6525456213644</v>
      </c>
      <c r="Q308" s="76">
        <v>33.108377456665032</v>
      </c>
      <c r="R308" s="76">
        <v>7255.383020019528</v>
      </c>
      <c r="S308" s="76">
        <v>53904.179156887731</v>
      </c>
      <c r="T308" s="76">
        <v>21742.748044921875</v>
      </c>
      <c r="U308" s="76">
        <v>10240.531359375</v>
      </c>
      <c r="V308" s="76">
        <v>80030.694522093356</v>
      </c>
      <c r="W308" s="76">
        <v>6126.42138671875</v>
      </c>
      <c r="X308" s="76">
        <v>23703.488152546866</v>
      </c>
      <c r="Y308" s="76">
        <v>11579.558937500004</v>
      </c>
      <c r="Z308" s="76">
        <v>402.00376789550779</v>
      </c>
      <c r="AA308" s="76">
        <v>34543.534210937542</v>
      </c>
      <c r="AB308" s="76">
        <v>33003.199148437503</v>
      </c>
      <c r="AC308" s="76">
        <v>35919.629768233681</v>
      </c>
      <c r="AD308" s="76">
        <v>45582.468773437533</v>
      </c>
      <c r="AE308" s="76">
        <v>11525.41652539063</v>
      </c>
      <c r="AF308" s="76">
        <v>16.563623195564514</v>
      </c>
      <c r="AG308" s="76">
        <v>28054.010203124992</v>
      </c>
      <c r="AH308" s="76">
        <v>51585.967937681671</v>
      </c>
      <c r="AI308" s="76">
        <v>14590.105957031248</v>
      </c>
      <c r="AJ308" s="76">
        <v>143.97037280273645</v>
      </c>
      <c r="AK308" s="76">
        <v>2782.769513437469</v>
      </c>
      <c r="AL308" s="76">
        <v>25031.971236328132</v>
      </c>
      <c r="AM308" s="76">
        <v>27160.020523248502</v>
      </c>
      <c r="AN308" s="76">
        <v>5414.3541992187511</v>
      </c>
      <c r="AO308" s="76">
        <v>52774.981082031263</v>
      </c>
      <c r="AP308" s="76">
        <v>416.94244520138881</v>
      </c>
      <c r="AQ308" s="76">
        <v>76490.098689453065</v>
      </c>
      <c r="AR308" s="76">
        <v>60429.469367984391</v>
      </c>
      <c r="AS308" s="76">
        <v>62053.623320312487</v>
      </c>
      <c r="AT308" s="76">
        <v>18735.92722870818</v>
      </c>
      <c r="AU308" s="76">
        <v>71220.4996367188</v>
      </c>
      <c r="AV308" s="76">
        <v>31314.453828125002</v>
      </c>
      <c r="AW308" s="76">
        <v>3891.171209228517</v>
      </c>
      <c r="AX308" s="76">
        <v>51239.552839355456</v>
      </c>
      <c r="AY308" s="76">
        <v>72504.034304687491</v>
      </c>
    </row>
    <row r="309" spans="1:51" x14ac:dyDescent="0.25">
      <c r="A309" s="81">
        <v>43690</v>
      </c>
      <c r="B309" s="82">
        <v>20</v>
      </c>
      <c r="C309" s="76">
        <v>49124.436343750043</v>
      </c>
      <c r="D309" s="76">
        <v>50114.77305078123</v>
      </c>
      <c r="E309" s="76">
        <v>27076.268488533267</v>
      </c>
      <c r="F309" s="76">
        <v>86434.356350932459</v>
      </c>
      <c r="G309" s="76">
        <v>45951.024949176732</v>
      </c>
      <c r="H309" s="76">
        <v>6961.7042083462748</v>
      </c>
      <c r="I309" s="76">
        <v>43117.4121992578</v>
      </c>
      <c r="J309" s="76">
        <v>141.63531494140631</v>
      </c>
      <c r="K309" s="76">
        <v>26226.285318187496</v>
      </c>
      <c r="L309" s="76">
        <v>15142.958078444573</v>
      </c>
      <c r="M309" s="76">
        <v>29254.609742578137</v>
      </c>
      <c r="N309" s="76">
        <v>17765.24922265625</v>
      </c>
      <c r="O309" s="76">
        <v>62873.344443203176</v>
      </c>
      <c r="P309" s="76">
        <v>2528.5033779159457</v>
      </c>
      <c r="Q309" s="76">
        <v>34.321062088012695</v>
      </c>
      <c r="R309" s="76">
        <v>8606.451196289072</v>
      </c>
      <c r="S309" s="76">
        <v>60705.344108059624</v>
      </c>
      <c r="T309" s="76">
        <v>23387.743759765628</v>
      </c>
      <c r="U309" s="76">
        <v>11701.64188476564</v>
      </c>
      <c r="V309" s="76">
        <v>90774.651022093341</v>
      </c>
      <c r="W309" s="76">
        <v>6133.96923828125</v>
      </c>
      <c r="X309" s="76">
        <v>24047.070246828185</v>
      </c>
      <c r="Y309" s="76">
        <v>12310.626171874999</v>
      </c>
      <c r="Z309" s="76">
        <v>409.37163970947267</v>
      </c>
      <c r="AA309" s="76">
        <v>38159.082164062551</v>
      </c>
      <c r="AB309" s="76">
        <v>31133.977017578134</v>
      </c>
      <c r="AC309" s="76">
        <v>38310.650566041986</v>
      </c>
      <c r="AD309" s="76">
        <v>52503.209992187542</v>
      </c>
      <c r="AE309" s="76">
        <v>12492.650134765623</v>
      </c>
      <c r="AF309" s="76">
        <v>16.563623195564514</v>
      </c>
      <c r="AG309" s="76">
        <v>31106.029078125004</v>
      </c>
      <c r="AH309" s="76">
        <v>60728.607437681749</v>
      </c>
      <c r="AI309" s="76">
        <v>15339.922949218751</v>
      </c>
      <c r="AJ309" s="76">
        <v>125.42739697265716</v>
      </c>
      <c r="AK309" s="76">
        <v>3039.6316698431215</v>
      </c>
      <c r="AL309" s="76">
        <v>28976.21917382814</v>
      </c>
      <c r="AM309" s="76">
        <v>29943.520111139143</v>
      </c>
      <c r="AN309" s="76">
        <v>6739.4249511718808</v>
      </c>
      <c r="AO309" s="76">
        <v>56106.261857421901</v>
      </c>
      <c r="AP309" s="76">
        <v>581.25977685546889</v>
      </c>
      <c r="AQ309" s="76">
        <v>72782.453224609388</v>
      </c>
      <c r="AR309" s="76">
        <v>63158.255283359365</v>
      </c>
      <c r="AS309" s="76">
        <v>70058.038490234379</v>
      </c>
      <c r="AT309" s="76">
        <v>18841.023653895703</v>
      </c>
      <c r="AU309" s="76">
        <v>77379.953597656218</v>
      </c>
      <c r="AV309" s="76">
        <v>36699.948871093722</v>
      </c>
      <c r="AW309" s="76">
        <v>4735.1929278274492</v>
      </c>
      <c r="AX309" s="76">
        <v>59503.247915039043</v>
      </c>
      <c r="AY309" s="76">
        <v>68605.719425781339</v>
      </c>
    </row>
    <row r="310" spans="1:51" x14ac:dyDescent="0.25">
      <c r="A310" s="81">
        <v>43690</v>
      </c>
      <c r="B310" s="82">
        <v>21</v>
      </c>
      <c r="C310" s="76">
        <v>48525.303000000051</v>
      </c>
      <c r="D310" s="76">
        <v>51846.624300781215</v>
      </c>
      <c r="E310" s="76">
        <v>28288.053586189482</v>
      </c>
      <c r="F310" s="76">
        <v>86689.859534526229</v>
      </c>
      <c r="G310" s="76">
        <v>46680.263277301689</v>
      </c>
      <c r="H310" s="76">
        <v>6580.7653433150263</v>
      </c>
      <c r="I310" s="76">
        <v>41814.230137945284</v>
      </c>
      <c r="J310" s="76">
        <v>140.49139404296869</v>
      </c>
      <c r="K310" s="76">
        <v>26598.183636812511</v>
      </c>
      <c r="L310" s="76">
        <v>14778.269135780496</v>
      </c>
      <c r="M310" s="76">
        <v>28395.330692968746</v>
      </c>
      <c r="N310" s="76">
        <v>17284.773636718764</v>
      </c>
      <c r="O310" s="76">
        <v>63287.640904953143</v>
      </c>
      <c r="P310" s="76">
        <v>2718.9312421250106</v>
      </c>
      <c r="Q310" s="76">
        <v>33.719084739685051</v>
      </c>
      <c r="R310" s="76">
        <v>9157.9335815429658</v>
      </c>
      <c r="S310" s="76">
        <v>62903.116779934608</v>
      </c>
      <c r="T310" s="76">
        <v>23077.43496875</v>
      </c>
      <c r="U310" s="76">
        <v>11528.482146484381</v>
      </c>
      <c r="V310" s="76">
        <v>95127.684475218441</v>
      </c>
      <c r="W310" s="76">
        <v>6290.234057617201</v>
      </c>
      <c r="X310" s="76">
        <v>21347.641759281309</v>
      </c>
      <c r="Y310" s="76">
        <v>14634.015960937499</v>
      </c>
      <c r="Z310" s="76">
        <v>392.02511872558586</v>
      </c>
      <c r="AA310" s="76">
        <v>39414.863789062518</v>
      </c>
      <c r="AB310" s="76">
        <v>29351.925025390636</v>
      </c>
      <c r="AC310" s="76">
        <v>38308.960365612867</v>
      </c>
      <c r="AD310" s="76">
        <v>55221.523140624995</v>
      </c>
      <c r="AE310" s="76">
        <v>12800.430935546865</v>
      </c>
      <c r="AF310" s="76">
        <v>16.563623195564514</v>
      </c>
      <c r="AG310" s="76">
        <v>32276.910953124985</v>
      </c>
      <c r="AH310" s="76">
        <v>64031.206140806717</v>
      </c>
      <c r="AI310" s="76">
        <v>15314.44296875</v>
      </c>
      <c r="AJ310" s="76">
        <v>86.657998779297088</v>
      </c>
      <c r="AK310" s="76">
        <v>3172.7621752142154</v>
      </c>
      <c r="AL310" s="76">
        <v>30348.301390624998</v>
      </c>
      <c r="AM310" s="76">
        <v>31030.093521295366</v>
      </c>
      <c r="AN310" s="76">
        <v>7221.0322265625</v>
      </c>
      <c r="AO310" s="76">
        <v>56838.594579589859</v>
      </c>
      <c r="AP310" s="76">
        <v>519.90410522460888</v>
      </c>
      <c r="AQ310" s="76">
        <v>68460.504779296854</v>
      </c>
      <c r="AR310" s="76">
        <v>64558.961564453195</v>
      </c>
      <c r="AS310" s="76">
        <v>73151.892695312476</v>
      </c>
      <c r="AT310" s="76">
        <v>18339.192114583206</v>
      </c>
      <c r="AU310" s="76">
        <v>80192.629210937521</v>
      </c>
      <c r="AV310" s="76">
        <v>38520.529421875006</v>
      </c>
      <c r="AW310" s="76">
        <v>5044.944455799563</v>
      </c>
      <c r="AX310" s="76">
        <v>62669.517331542978</v>
      </c>
      <c r="AY310" s="76">
        <v>63988.004363281267</v>
      </c>
    </row>
    <row r="311" spans="1:51" x14ac:dyDescent="0.25">
      <c r="A311" s="81">
        <v>43690</v>
      </c>
      <c r="B311" s="82">
        <v>22</v>
      </c>
      <c r="C311" s="76">
        <v>45750.180277343767</v>
      </c>
      <c r="D311" s="76">
        <v>51312.206992187508</v>
      </c>
      <c r="E311" s="76">
        <v>28263.784025642632</v>
      </c>
      <c r="F311" s="76">
        <v>83076.42776108878</v>
      </c>
      <c r="G311" s="76">
        <v>46083.521029254829</v>
      </c>
      <c r="H311" s="76">
        <v>6440.050486049402</v>
      </c>
      <c r="I311" s="76">
        <v>38946.103273999979</v>
      </c>
      <c r="J311" s="76">
        <v>122.41893577575691</v>
      </c>
      <c r="K311" s="76">
        <v>26627.06211534375</v>
      </c>
      <c r="L311" s="76">
        <v>14476.091248358649</v>
      </c>
      <c r="M311" s="76">
        <v>29719.417775781254</v>
      </c>
      <c r="N311" s="76">
        <v>16248.326687500008</v>
      </c>
      <c r="O311" s="76">
        <v>62115.489508296865</v>
      </c>
      <c r="P311" s="76">
        <v>2731.5185584062397</v>
      </c>
      <c r="Q311" s="76">
        <v>33.159893989562988</v>
      </c>
      <c r="R311" s="76">
        <v>9291.8196655273532</v>
      </c>
      <c r="S311" s="76">
        <v>63449.291662747142</v>
      </c>
      <c r="T311" s="76">
        <v>21779.19035156252</v>
      </c>
      <c r="U311" s="76">
        <v>10947.764154296881</v>
      </c>
      <c r="V311" s="76">
        <v>95177.529834593384</v>
      </c>
      <c r="W311" s="76">
        <v>6186.3930175781197</v>
      </c>
      <c r="X311" s="76">
        <v>20514.58199712498</v>
      </c>
      <c r="Y311" s="76">
        <v>15335.535816406249</v>
      </c>
      <c r="Z311" s="76">
        <v>403.39620045776371</v>
      </c>
      <c r="AA311" s="76">
        <v>39031.96572656255</v>
      </c>
      <c r="AB311" s="76">
        <v>26547.082476562497</v>
      </c>
      <c r="AC311" s="76">
        <v>36479.896125870939</v>
      </c>
      <c r="AD311" s="76">
        <v>55671.184449218737</v>
      </c>
      <c r="AE311" s="76">
        <v>12680.485183593733</v>
      </c>
      <c r="AF311" s="76">
        <v>16.563623195564514</v>
      </c>
      <c r="AG311" s="76">
        <v>32307.396601562505</v>
      </c>
      <c r="AH311" s="76">
        <v>64984.31655486919</v>
      </c>
      <c r="AI311" s="76">
        <v>14588.08642578125</v>
      </c>
      <c r="AJ311" s="76">
        <v>84.262077880858953</v>
      </c>
      <c r="AK311" s="76">
        <v>3095.803666913434</v>
      </c>
      <c r="AL311" s="76">
        <v>30810.703373046865</v>
      </c>
      <c r="AM311" s="76">
        <v>31113.836216607866</v>
      </c>
      <c r="AN311" s="76">
        <v>7187.8689453124989</v>
      </c>
      <c r="AO311" s="76">
        <v>56250.281514648414</v>
      </c>
      <c r="AP311" s="76">
        <v>634.31172619628899</v>
      </c>
      <c r="AQ311" s="76">
        <v>63671.490599609315</v>
      </c>
      <c r="AR311" s="76">
        <v>64844.261087031271</v>
      </c>
      <c r="AS311" s="76">
        <v>72924.959480468751</v>
      </c>
      <c r="AT311" s="76">
        <v>17983.085304895696</v>
      </c>
      <c r="AU311" s="76">
        <v>79463.140308593764</v>
      </c>
      <c r="AV311" s="76">
        <v>38688.820140625045</v>
      </c>
      <c r="AW311" s="76">
        <v>5109.5175473107938</v>
      </c>
      <c r="AX311" s="76">
        <v>63519.964782714836</v>
      </c>
      <c r="AY311" s="76">
        <v>59885.830503906174</v>
      </c>
    </row>
    <row r="312" spans="1:51" x14ac:dyDescent="0.25">
      <c r="A312" s="81">
        <v>43690</v>
      </c>
      <c r="B312" s="82">
        <v>23</v>
      </c>
      <c r="C312" s="76">
        <v>41290.769509765625</v>
      </c>
      <c r="D312" s="76">
        <v>47531.777269531245</v>
      </c>
      <c r="E312" s="76">
        <v>25535.827414314525</v>
      </c>
      <c r="F312" s="76">
        <v>74502.336987651172</v>
      </c>
      <c r="G312" s="76">
        <v>41792.813851520528</v>
      </c>
      <c r="H312" s="76">
        <v>6241.8111450962715</v>
      </c>
      <c r="I312" s="76">
        <v>34615.90543360934</v>
      </c>
      <c r="J312" s="76">
        <v>112.606882095337</v>
      </c>
      <c r="K312" s="76">
        <v>24497.435427531273</v>
      </c>
      <c r="L312" s="76">
        <v>13075.615636842991</v>
      </c>
      <c r="M312" s="76">
        <v>29823.298778124976</v>
      </c>
      <c r="N312" s="76">
        <v>14684.083275390618</v>
      </c>
      <c r="O312" s="76">
        <v>57279.110969750007</v>
      </c>
      <c r="P312" s="76">
        <v>2457.7980952343892</v>
      </c>
      <c r="Q312" s="76">
        <v>33.429417610168457</v>
      </c>
      <c r="R312" s="76">
        <v>8609.2276977539132</v>
      </c>
      <c r="S312" s="76">
        <v>59293.809776028385</v>
      </c>
      <c r="T312" s="76">
        <v>18918.733541015627</v>
      </c>
      <c r="U312" s="76">
        <v>9674.2686015625022</v>
      </c>
      <c r="V312" s="76">
        <v>87792.767900999635</v>
      </c>
      <c r="W312" s="76">
        <v>5634.3702392578198</v>
      </c>
      <c r="X312" s="76">
        <v>19224.260570812472</v>
      </c>
      <c r="Y312" s="76">
        <v>13973.143734375002</v>
      </c>
      <c r="Z312" s="76">
        <v>396.53210197753907</v>
      </c>
      <c r="AA312" s="76">
        <v>35464.265970703171</v>
      </c>
      <c r="AB312" s="76">
        <v>23435.555931640654</v>
      </c>
      <c r="AC312" s="76">
        <v>32888.708152004416</v>
      </c>
      <c r="AD312" s="76">
        <v>51420.443050781243</v>
      </c>
      <c r="AE312" s="76">
        <v>12030.56078125</v>
      </c>
      <c r="AF312" s="76">
        <v>16.563623195564514</v>
      </c>
      <c r="AG312" s="76">
        <v>29862.557562500006</v>
      </c>
      <c r="AH312" s="76">
        <v>60146.604125181693</v>
      </c>
      <c r="AI312" s="76">
        <v>13019.843310546876</v>
      </c>
      <c r="AJ312" s="76">
        <v>78.022673828125988</v>
      </c>
      <c r="AK312" s="76">
        <v>2883.7583422064026</v>
      </c>
      <c r="AL312" s="76">
        <v>28367.155398437499</v>
      </c>
      <c r="AM312" s="76">
        <v>28606.594431451609</v>
      </c>
      <c r="AN312" s="76">
        <v>6390.9441406250007</v>
      </c>
      <c r="AO312" s="76">
        <v>52573.816069824192</v>
      </c>
      <c r="AP312" s="76">
        <v>577.88028601074211</v>
      </c>
      <c r="AQ312" s="76">
        <v>57230.238708007855</v>
      </c>
      <c r="AR312" s="76">
        <v>60423.9872815157</v>
      </c>
      <c r="AS312" s="76">
        <v>67583.503755859361</v>
      </c>
      <c r="AT312" s="76">
        <v>16725.950783989454</v>
      </c>
      <c r="AU312" s="76">
        <v>72955.797523437461</v>
      </c>
      <c r="AV312" s="76">
        <v>36397.822050781237</v>
      </c>
      <c r="AW312" s="76">
        <v>4727.636289024198</v>
      </c>
      <c r="AX312" s="76">
        <v>58843.23163085938</v>
      </c>
      <c r="AY312" s="76">
        <v>54607.526212890662</v>
      </c>
    </row>
    <row r="313" spans="1:51" x14ac:dyDescent="0.25">
      <c r="A313" s="81">
        <v>43690</v>
      </c>
      <c r="B313" s="82">
        <v>24</v>
      </c>
      <c r="C313" s="76">
        <v>36119.973222656277</v>
      </c>
      <c r="D313" s="76">
        <v>41357.477335937554</v>
      </c>
      <c r="E313" s="76">
        <v>21616.778713142623</v>
      </c>
      <c r="F313" s="76">
        <v>63487.942464213716</v>
      </c>
      <c r="G313" s="76">
        <v>36107.033646442338</v>
      </c>
      <c r="H313" s="76">
        <v>6452.5681745806432</v>
      </c>
      <c r="I313" s="76">
        <v>30518.520012648434</v>
      </c>
      <c r="J313" s="76">
        <v>91.941015243530302</v>
      </c>
      <c r="K313" s="76">
        <v>21340.715066171902</v>
      </c>
      <c r="L313" s="76">
        <v>11367.438373843004</v>
      </c>
      <c r="M313" s="76">
        <v>28526.387763671886</v>
      </c>
      <c r="N313" s="76">
        <v>12842.702638671877</v>
      </c>
      <c r="O313" s="76">
        <v>49527.838560945318</v>
      </c>
      <c r="P313" s="76">
        <v>2340.7338042109313</v>
      </c>
      <c r="Q313" s="76">
        <v>31.788617134094249</v>
      </c>
      <c r="R313" s="76">
        <v>7246.0599975585792</v>
      </c>
      <c r="S313" s="76">
        <v>51708.289309231499</v>
      </c>
      <c r="T313" s="76">
        <v>16196.856122070323</v>
      </c>
      <c r="U313" s="76">
        <v>8286.084209960929</v>
      </c>
      <c r="V313" s="76">
        <v>74971.568455687171</v>
      </c>
      <c r="W313" s="76">
        <v>5189.8791748046806</v>
      </c>
      <c r="X313" s="76">
        <v>17416.229538687519</v>
      </c>
      <c r="Y313" s="76">
        <v>12999.853328125002</v>
      </c>
      <c r="Z313" s="76">
        <v>389.5136561584473</v>
      </c>
      <c r="AA313" s="76">
        <v>30671.576353515607</v>
      </c>
      <c r="AB313" s="76">
        <v>20409.85914648437</v>
      </c>
      <c r="AC313" s="76">
        <v>28342.786180764349</v>
      </c>
      <c r="AD313" s="76">
        <v>44012.262031249986</v>
      </c>
      <c r="AE313" s="76">
        <v>10551.567398437528</v>
      </c>
      <c r="AF313" s="76">
        <v>16.563623195564514</v>
      </c>
      <c r="AG313" s="76">
        <v>25551.264246093753</v>
      </c>
      <c r="AH313" s="76">
        <v>47041.532437681715</v>
      </c>
      <c r="AI313" s="76">
        <v>11859.747607421876</v>
      </c>
      <c r="AJ313" s="76">
        <v>78.380888916015806</v>
      </c>
      <c r="AK313" s="76">
        <v>3002.8795336126523</v>
      </c>
      <c r="AL313" s="76">
        <v>23815.846761718774</v>
      </c>
      <c r="AM313" s="76">
        <v>24312.168937311013</v>
      </c>
      <c r="AN313" s="76">
        <v>5204.3715332031297</v>
      </c>
      <c r="AO313" s="76">
        <v>45653.812851562529</v>
      </c>
      <c r="AP313" s="76">
        <v>491.46911535644517</v>
      </c>
      <c r="AQ313" s="76">
        <v>51138.421696289064</v>
      </c>
      <c r="AR313" s="76">
        <v>53031.228278515642</v>
      </c>
      <c r="AS313" s="76">
        <v>57980.427591796877</v>
      </c>
      <c r="AT313" s="76">
        <v>15487.770204958204</v>
      </c>
      <c r="AU313" s="76">
        <v>62950.890263671929</v>
      </c>
      <c r="AV313" s="76">
        <v>30936.145460937511</v>
      </c>
      <c r="AW313" s="76">
        <v>6402.7923134136945</v>
      </c>
      <c r="AX313" s="76">
        <v>50355.67210449218</v>
      </c>
      <c r="AY313" s="76">
        <v>48576.575550781294</v>
      </c>
    </row>
    <row r="314" spans="1:51" x14ac:dyDescent="0.25">
      <c r="A314" s="81">
        <v>43691</v>
      </c>
      <c r="B314" s="82">
        <v>1</v>
      </c>
      <c r="C314" s="76">
        <v>31378.872054687592</v>
      </c>
      <c r="D314" s="76">
        <v>34838.533679687476</v>
      </c>
      <c r="E314" s="76">
        <v>18491.109230720776</v>
      </c>
      <c r="F314" s="76">
        <v>54248.416108744932</v>
      </c>
      <c r="G314" s="76">
        <v>31189.300472614214</v>
      </c>
      <c r="H314" s="76">
        <v>6237.8839547681337</v>
      </c>
      <c r="I314" s="76">
        <v>26390.816521996083</v>
      </c>
      <c r="J314" s="76">
        <v>78.830465316772404</v>
      </c>
      <c r="K314" s="76">
        <v>18151.09019204685</v>
      </c>
      <c r="L314" s="76">
        <v>10773.304294108631</v>
      </c>
      <c r="M314" s="76">
        <v>26969.053406656229</v>
      </c>
      <c r="N314" s="76">
        <v>11641.495005859366</v>
      </c>
      <c r="O314" s="76">
        <v>41857.834353820319</v>
      </c>
      <c r="P314" s="76">
        <v>2308.6288795859309</v>
      </c>
      <c r="Q314" s="76">
        <v>30.452520847320557</v>
      </c>
      <c r="R314" s="76">
        <v>5827.6339233398448</v>
      </c>
      <c r="S314" s="76">
        <v>43085.191522122135</v>
      </c>
      <c r="T314" s="76">
        <v>14206.932089843751</v>
      </c>
      <c r="U314" s="76">
        <v>7289.2017060547014</v>
      </c>
      <c r="V314" s="76">
        <v>62178.83669396842</v>
      </c>
      <c r="W314" s="76">
        <v>4896.7876953124887</v>
      </c>
      <c r="X314" s="76">
        <v>15328.75218139065</v>
      </c>
      <c r="Y314" s="76">
        <v>12992.634242187502</v>
      </c>
      <c r="Z314" s="76">
        <v>393.72374619750974</v>
      </c>
      <c r="AA314" s="76">
        <v>24987.797582031271</v>
      </c>
      <c r="AB314" s="76">
        <v>17996.028048828146</v>
      </c>
      <c r="AC314" s="76">
        <v>24298.210907419008</v>
      </c>
      <c r="AD314" s="76">
        <v>36042.221398437498</v>
      </c>
      <c r="AE314" s="76">
        <v>9538.8328652343644</v>
      </c>
      <c r="AF314" s="76">
        <v>16.563623195564514</v>
      </c>
      <c r="AG314" s="76">
        <v>21298.601742187497</v>
      </c>
      <c r="AH314" s="76">
        <v>36200.591336119192</v>
      </c>
      <c r="AI314" s="76">
        <v>10426.555517578125</v>
      </c>
      <c r="AJ314" s="76">
        <v>70.328497314453529</v>
      </c>
      <c r="AK314" s="76">
        <v>3157.73102287047</v>
      </c>
      <c r="AL314" s="76">
        <v>18928.652029296885</v>
      </c>
      <c r="AM314" s="76">
        <v>20466.969970514121</v>
      </c>
      <c r="AN314" s="76">
        <v>3976.98583984375</v>
      </c>
      <c r="AO314" s="76">
        <v>38388.336257324263</v>
      </c>
      <c r="AP314" s="76">
        <v>444.26378186035208</v>
      </c>
      <c r="AQ314" s="76">
        <v>45271.727390625019</v>
      </c>
      <c r="AR314" s="76">
        <v>45099.143481015621</v>
      </c>
      <c r="AS314" s="76">
        <v>47489.75868359374</v>
      </c>
      <c r="AT314" s="76">
        <v>14122.541008395698</v>
      </c>
      <c r="AU314" s="76">
        <v>52610.842785156252</v>
      </c>
      <c r="AV314" s="76">
        <v>25815.981871093751</v>
      </c>
      <c r="AW314" s="76">
        <v>6719.0148673089643</v>
      </c>
      <c r="AX314" s="76">
        <v>40433.48923583985</v>
      </c>
      <c r="AY314" s="76">
        <v>43129.168880859383</v>
      </c>
    </row>
    <row r="315" spans="1:51" x14ac:dyDescent="0.25">
      <c r="A315" s="81">
        <v>43691</v>
      </c>
      <c r="B315" s="82">
        <v>2</v>
      </c>
      <c r="C315" s="76">
        <v>28545.039955078129</v>
      </c>
      <c r="D315" s="76">
        <v>30046.396714843766</v>
      </c>
      <c r="E315" s="76">
        <v>15904.051183845808</v>
      </c>
      <c r="F315" s="76">
        <v>47817.280522807443</v>
      </c>
      <c r="G315" s="76">
        <v>27251.208165973629</v>
      </c>
      <c r="H315" s="76">
        <v>6044.3575566275076</v>
      </c>
      <c r="I315" s="76">
        <v>23349.946578015632</v>
      </c>
      <c r="J315" s="76">
        <v>71.230953216552805</v>
      </c>
      <c r="K315" s="76">
        <v>15498.57749589063</v>
      </c>
      <c r="L315" s="76">
        <v>9944.5295258976676</v>
      </c>
      <c r="M315" s="76">
        <v>25123.037828984405</v>
      </c>
      <c r="N315" s="76">
        <v>10822.765960937495</v>
      </c>
      <c r="O315" s="76">
        <v>36058.605989718766</v>
      </c>
      <c r="P315" s="76">
        <v>2088.9941850878135</v>
      </c>
      <c r="Q315" s="76">
        <v>30.56840991973877</v>
      </c>
      <c r="R315" s="76">
        <v>4834.6280639648439</v>
      </c>
      <c r="S315" s="76">
        <v>36111.099385403366</v>
      </c>
      <c r="T315" s="76">
        <v>12848.421271484383</v>
      </c>
      <c r="U315" s="76">
        <v>6682.9954677734404</v>
      </c>
      <c r="V315" s="76">
        <v>52541.566674437163</v>
      </c>
      <c r="W315" s="76">
        <v>4469.8899169921797</v>
      </c>
      <c r="X315" s="76">
        <v>14814.67648499996</v>
      </c>
      <c r="Y315" s="76">
        <v>11599.221886718749</v>
      </c>
      <c r="Z315" s="76">
        <v>381.22123788452137</v>
      </c>
      <c r="AA315" s="76">
        <v>20629.520769531227</v>
      </c>
      <c r="AB315" s="76">
        <v>16476.2937871094</v>
      </c>
      <c r="AC315" s="76">
        <v>21904.765214967021</v>
      </c>
      <c r="AD315" s="76">
        <v>30217.242308593763</v>
      </c>
      <c r="AE315" s="76">
        <v>8755.9737158203334</v>
      </c>
      <c r="AF315" s="76">
        <v>16.563623195564514</v>
      </c>
      <c r="AG315" s="76">
        <v>17736.367679687497</v>
      </c>
      <c r="AH315" s="76">
        <v>29321.68957830669</v>
      </c>
      <c r="AI315" s="76">
        <v>9249.949951171875</v>
      </c>
      <c r="AJ315" s="76">
        <v>74.725792724608851</v>
      </c>
      <c r="AK315" s="76">
        <v>3093.3016649603096</v>
      </c>
      <c r="AL315" s="76">
        <v>14924.669672851564</v>
      </c>
      <c r="AM315" s="76">
        <v>17183.379663873486</v>
      </c>
      <c r="AN315" s="76">
        <v>3050.7333496093797</v>
      </c>
      <c r="AO315" s="76">
        <v>32773.795334472677</v>
      </c>
      <c r="AP315" s="76">
        <v>337.62431445312495</v>
      </c>
      <c r="AQ315" s="76">
        <v>40811.924774414023</v>
      </c>
      <c r="AR315" s="76">
        <v>38720.491843343727</v>
      </c>
      <c r="AS315" s="76">
        <v>38917.489142578117</v>
      </c>
      <c r="AT315" s="76">
        <v>13236.855148864468</v>
      </c>
      <c r="AU315" s="76">
        <v>45214.931765625013</v>
      </c>
      <c r="AV315" s="76">
        <v>21469.657210937519</v>
      </c>
      <c r="AW315" s="76">
        <v>6147.0389825125094</v>
      </c>
      <c r="AX315" s="76">
        <v>32871.030607910143</v>
      </c>
      <c r="AY315" s="76">
        <v>39464.296535156289</v>
      </c>
    </row>
    <row r="316" spans="1:51" x14ac:dyDescent="0.25">
      <c r="A316" s="81">
        <v>43691</v>
      </c>
      <c r="B316" s="82">
        <v>3</v>
      </c>
      <c r="C316" s="76">
        <v>26922.74412304685</v>
      </c>
      <c r="D316" s="76">
        <v>27286.346941406278</v>
      </c>
      <c r="E316" s="76">
        <v>14532.070324470771</v>
      </c>
      <c r="F316" s="76">
        <v>44221.673407573064</v>
      </c>
      <c r="G316" s="76">
        <v>25527.696066364235</v>
      </c>
      <c r="H316" s="76">
        <v>6042.8904230337675</v>
      </c>
      <c r="I316" s="76">
        <v>21512.352184308591</v>
      </c>
      <c r="J316" s="76">
        <v>65.667438507080107</v>
      </c>
      <c r="K316" s="76">
        <v>14126.919832789081</v>
      </c>
      <c r="L316" s="76">
        <v>9722.3371587804868</v>
      </c>
      <c r="M316" s="76">
        <v>24383.127061484378</v>
      </c>
      <c r="N316" s="76">
        <v>10276.813189453123</v>
      </c>
      <c r="O316" s="76">
        <v>32921.835857843733</v>
      </c>
      <c r="P316" s="76">
        <v>2016.9786807968812</v>
      </c>
      <c r="Q316" s="76">
        <v>30.533352851867679</v>
      </c>
      <c r="R316" s="76">
        <v>4294.047583007814</v>
      </c>
      <c r="S316" s="76">
        <v>31960.574056301772</v>
      </c>
      <c r="T316" s="76">
        <v>12360.464993164047</v>
      </c>
      <c r="U316" s="76">
        <v>6483.4740595703106</v>
      </c>
      <c r="V316" s="76">
        <v>46343.829510374693</v>
      </c>
      <c r="W316" s="76">
        <v>4279.3260253906292</v>
      </c>
      <c r="X316" s="76">
        <v>13876.674393812489</v>
      </c>
      <c r="Y316" s="76">
        <v>11111.756726562498</v>
      </c>
      <c r="Z316" s="76">
        <v>403.50302839965815</v>
      </c>
      <c r="AA316" s="76">
        <v>18536.85479882811</v>
      </c>
      <c r="AB316" s="76">
        <v>15739.665298828155</v>
      </c>
      <c r="AC316" s="76">
        <v>20490.863422202496</v>
      </c>
      <c r="AD316" s="76">
        <v>26952.084777343745</v>
      </c>
      <c r="AE316" s="76">
        <v>7650.0268007812319</v>
      </c>
      <c r="AF316" s="76">
        <v>16.563623195564514</v>
      </c>
      <c r="AG316" s="76">
        <v>15705.762765625004</v>
      </c>
      <c r="AH316" s="76">
        <v>27017.345519712926</v>
      </c>
      <c r="AI316" s="76">
        <v>8647.832763671875</v>
      </c>
      <c r="AJ316" s="76">
        <v>77.189082763672161</v>
      </c>
      <c r="AK316" s="76">
        <v>2919.4768968938965</v>
      </c>
      <c r="AL316" s="76">
        <v>12759.883407226569</v>
      </c>
      <c r="AM316" s="76">
        <v>15084.928559381337</v>
      </c>
      <c r="AN316" s="76">
        <v>2661.815576171879</v>
      </c>
      <c r="AO316" s="76">
        <v>29529.835691894536</v>
      </c>
      <c r="AP316" s="76">
        <v>307.95620422363203</v>
      </c>
      <c r="AQ316" s="76">
        <v>38041.548373046942</v>
      </c>
      <c r="AR316" s="76">
        <v>35097.194359273439</v>
      </c>
      <c r="AS316" s="76">
        <v>34256.287556640629</v>
      </c>
      <c r="AT316" s="76">
        <v>12581.688008989451</v>
      </c>
      <c r="AU316" s="76">
        <v>41153.306142578134</v>
      </c>
      <c r="AV316" s="76">
        <v>19011.539945312488</v>
      </c>
      <c r="AW316" s="76">
        <v>4822.4742607867374</v>
      </c>
      <c r="AX316" s="76">
        <v>28536.022947998055</v>
      </c>
      <c r="AY316" s="76">
        <v>37503.37610156255</v>
      </c>
    </row>
    <row r="317" spans="1:51" x14ac:dyDescent="0.25">
      <c r="A317" s="81">
        <v>43691</v>
      </c>
      <c r="B317" s="82">
        <v>4</v>
      </c>
      <c r="C317" s="76">
        <v>26260.911480468778</v>
      </c>
      <c r="D317" s="76">
        <v>25927.593617187489</v>
      </c>
      <c r="E317" s="76">
        <v>13934.57332251765</v>
      </c>
      <c r="F317" s="76">
        <v>42897.64467515119</v>
      </c>
      <c r="G317" s="76">
        <v>24885.477257770508</v>
      </c>
      <c r="H317" s="76">
        <v>5585.9227336431504</v>
      </c>
      <c r="I317" s="76">
        <v>20581.9555501758</v>
      </c>
      <c r="J317" s="76">
        <v>61.027952194213796</v>
      </c>
      <c r="K317" s="76">
        <v>13545.291585804707</v>
      </c>
      <c r="L317" s="76">
        <v>9412.7928435070553</v>
      </c>
      <c r="M317" s="76">
        <v>23650.64885199998</v>
      </c>
      <c r="N317" s="76">
        <v>10195.286888671877</v>
      </c>
      <c r="O317" s="76">
        <v>31770.198161289089</v>
      </c>
      <c r="P317" s="76">
        <v>1921.5698838437602</v>
      </c>
      <c r="Q317" s="76">
        <v>29.572235107421868</v>
      </c>
      <c r="R317" s="76">
        <v>4060.6700134277321</v>
      </c>
      <c r="S317" s="76">
        <v>30163.884166653377</v>
      </c>
      <c r="T317" s="76">
        <v>12236.371038085948</v>
      </c>
      <c r="U317" s="76">
        <v>6390.6462353515599</v>
      </c>
      <c r="V317" s="76">
        <v>43252.454399046517</v>
      </c>
      <c r="W317" s="76">
        <v>4149.6140380859397</v>
      </c>
      <c r="X317" s="76">
        <v>13592.929350562503</v>
      </c>
      <c r="Y317" s="76">
        <v>10768.588468749997</v>
      </c>
      <c r="Z317" s="76">
        <v>409.85191181030268</v>
      </c>
      <c r="AA317" s="76">
        <v>16989.912676757787</v>
      </c>
      <c r="AB317" s="76">
        <v>15357.082525390642</v>
      </c>
      <c r="AC317" s="76">
        <v>19905.284921063332</v>
      </c>
      <c r="AD317" s="76">
        <v>25618.732900390638</v>
      </c>
      <c r="AE317" s="76">
        <v>8004.5700205078447</v>
      </c>
      <c r="AF317" s="76">
        <v>16.563623195564514</v>
      </c>
      <c r="AG317" s="76">
        <v>14795.808972656252</v>
      </c>
      <c r="AH317" s="76">
        <v>24977.228132994191</v>
      </c>
      <c r="AI317" s="76">
        <v>8333.2956054687511</v>
      </c>
      <c r="AJ317" s="76">
        <v>71.955112792969146</v>
      </c>
      <c r="AK317" s="76">
        <v>2958.0767015814013</v>
      </c>
      <c r="AL317" s="76">
        <v>11786.204501953122</v>
      </c>
      <c r="AM317" s="76">
        <v>14576.725151178201</v>
      </c>
      <c r="AN317" s="76">
        <v>2431.6444824218925</v>
      </c>
      <c r="AO317" s="76">
        <v>27858.202402832023</v>
      </c>
      <c r="AP317" s="76">
        <v>335.433931884765</v>
      </c>
      <c r="AQ317" s="76">
        <v>36890.947086914093</v>
      </c>
      <c r="AR317" s="76">
        <v>33379.575838132834</v>
      </c>
      <c r="AS317" s="76">
        <v>31970.317013671902</v>
      </c>
      <c r="AT317" s="76">
        <v>12584.283767614448</v>
      </c>
      <c r="AU317" s="76">
        <v>39515.462757812522</v>
      </c>
      <c r="AV317" s="76">
        <v>17912.958402343756</v>
      </c>
      <c r="AW317" s="76">
        <v>4509.464185276177</v>
      </c>
      <c r="AX317" s="76">
        <v>26676.870989990235</v>
      </c>
      <c r="AY317" s="76">
        <v>36662.047898437602</v>
      </c>
    </row>
    <row r="318" spans="1:51" x14ac:dyDescent="0.25">
      <c r="A318" s="81">
        <v>43691</v>
      </c>
      <c r="B318" s="82">
        <v>5</v>
      </c>
      <c r="C318" s="76">
        <v>25985.634556640649</v>
      </c>
      <c r="D318" s="76">
        <v>25755.081414062479</v>
      </c>
      <c r="E318" s="76">
        <v>13658.324738533265</v>
      </c>
      <c r="F318" s="76">
        <v>42442.620323588744</v>
      </c>
      <c r="G318" s="76">
        <v>24909.559718708046</v>
      </c>
      <c r="H318" s="76">
        <v>5942.0117701118788</v>
      </c>
      <c r="I318" s="76">
        <v>20338.760762593745</v>
      </c>
      <c r="J318" s="76">
        <v>59.854360580444393</v>
      </c>
      <c r="K318" s="76">
        <v>13137.31509984376</v>
      </c>
      <c r="L318" s="76">
        <v>9372.8209075695431</v>
      </c>
      <c r="M318" s="76">
        <v>23832.958587687466</v>
      </c>
      <c r="N318" s="76">
        <v>10066.316931640618</v>
      </c>
      <c r="O318" s="76">
        <v>31557.70011007032</v>
      </c>
      <c r="P318" s="76">
        <v>1994.8719764062507</v>
      </c>
      <c r="Q318" s="76">
        <v>29.669941902160648</v>
      </c>
      <c r="R318" s="76">
        <v>4025.5601135253924</v>
      </c>
      <c r="S318" s="76">
        <v>29518.336452786189</v>
      </c>
      <c r="T318" s="76">
        <v>12114.66230273437</v>
      </c>
      <c r="U318" s="76">
        <v>6314.9572470702997</v>
      </c>
      <c r="V318" s="76">
        <v>42098.425928343429</v>
      </c>
      <c r="W318" s="76">
        <v>4060.9695800781201</v>
      </c>
      <c r="X318" s="76">
        <v>13551.480669828137</v>
      </c>
      <c r="Y318" s="76">
        <v>10733.898179687501</v>
      </c>
      <c r="Z318" s="76">
        <v>377.30965112304682</v>
      </c>
      <c r="AA318" s="76">
        <v>16373.135916992165</v>
      </c>
      <c r="AB318" s="76">
        <v>15278.60619628902</v>
      </c>
      <c r="AC318" s="76">
        <v>19648.210491717949</v>
      </c>
      <c r="AD318" s="76">
        <v>25186.125783203133</v>
      </c>
      <c r="AE318" s="76">
        <v>7610.3721289062632</v>
      </c>
      <c r="AF318" s="76">
        <v>16.563623195564514</v>
      </c>
      <c r="AG318" s="76">
        <v>14334.609371093753</v>
      </c>
      <c r="AH318" s="76">
        <v>26219.612840025435</v>
      </c>
      <c r="AI318" s="76">
        <v>8212.0542968749996</v>
      </c>
      <c r="AJ318" s="76">
        <v>73.069930908203986</v>
      </c>
      <c r="AK318" s="76">
        <v>3010.5733446478089</v>
      </c>
      <c r="AL318" s="76">
        <v>11665.137473632823</v>
      </c>
      <c r="AM318" s="76">
        <v>14394.047707818816</v>
      </c>
      <c r="AN318" s="76">
        <v>2398.5450195312396</v>
      </c>
      <c r="AO318" s="76">
        <v>27419.243974121084</v>
      </c>
      <c r="AP318" s="76">
        <v>291.30820446777295</v>
      </c>
      <c r="AQ318" s="76">
        <v>36314.767428710955</v>
      </c>
      <c r="AR318" s="76">
        <v>32630.057282921895</v>
      </c>
      <c r="AS318" s="76">
        <v>31314.485495117176</v>
      </c>
      <c r="AT318" s="76">
        <v>12461.061010520705</v>
      </c>
      <c r="AU318" s="76">
        <v>38905.871910156253</v>
      </c>
      <c r="AV318" s="76">
        <v>17551.484593749999</v>
      </c>
      <c r="AW318" s="76">
        <v>2470.8855853271352</v>
      </c>
      <c r="AX318" s="76">
        <v>25957.786247558586</v>
      </c>
      <c r="AY318" s="76">
        <v>36688.699087890665</v>
      </c>
    </row>
    <row r="319" spans="1:51" x14ac:dyDescent="0.25">
      <c r="A319" s="81">
        <v>43691</v>
      </c>
      <c r="B319" s="82">
        <v>6</v>
      </c>
      <c r="C319" s="76">
        <v>26741.861648437502</v>
      </c>
      <c r="D319" s="76">
        <v>27181.951339843748</v>
      </c>
      <c r="E319" s="76">
        <v>14406.892013923883</v>
      </c>
      <c r="F319" s="76">
        <v>43815.716192729298</v>
      </c>
      <c r="G319" s="76">
        <v>26264.408687457977</v>
      </c>
      <c r="H319" s="76">
        <v>6067.824130002532</v>
      </c>
      <c r="I319" s="76">
        <v>21238.69189295312</v>
      </c>
      <c r="J319" s="76">
        <v>62.649736404418896</v>
      </c>
      <c r="K319" s="76">
        <v>13825.086297257831</v>
      </c>
      <c r="L319" s="76">
        <v>9855.7805594133206</v>
      </c>
      <c r="M319" s="76">
        <v>24373.568255234408</v>
      </c>
      <c r="N319" s="76">
        <v>10596.208958984374</v>
      </c>
      <c r="O319" s="76">
        <v>32993.565586320321</v>
      </c>
      <c r="P319" s="76">
        <v>2094.06992460938</v>
      </c>
      <c r="Q319" s="76">
        <v>29.372498035430912</v>
      </c>
      <c r="R319" s="76">
        <v>4329.5921630859384</v>
      </c>
      <c r="S319" s="76">
        <v>31090.470399075242</v>
      </c>
      <c r="T319" s="76">
        <v>12504.253244140622</v>
      </c>
      <c r="U319" s="76">
        <v>6575.71356347656</v>
      </c>
      <c r="V319" s="76">
        <v>44245.336418577739</v>
      </c>
      <c r="W319" s="76">
        <v>3954.1662841796901</v>
      </c>
      <c r="X319" s="76">
        <v>14405.203843546828</v>
      </c>
      <c r="Y319" s="76">
        <v>11208.219769531252</v>
      </c>
      <c r="Z319" s="76">
        <v>375.45924243164052</v>
      </c>
      <c r="AA319" s="76">
        <v>18281.152798828112</v>
      </c>
      <c r="AB319" s="76">
        <v>15901.535214843761</v>
      </c>
      <c r="AC319" s="76">
        <v>20230.517786579898</v>
      </c>
      <c r="AD319" s="76">
        <v>26867.722207031264</v>
      </c>
      <c r="AE319" s="76">
        <v>8124.5716669921858</v>
      </c>
      <c r="AF319" s="76">
        <v>16.563623195564514</v>
      </c>
      <c r="AG319" s="76">
        <v>15162.824011718751</v>
      </c>
      <c r="AH319" s="76">
        <v>28763.975066587933</v>
      </c>
      <c r="AI319" s="76">
        <v>8488.8516601562496</v>
      </c>
      <c r="AJ319" s="76">
        <v>67.813235351563094</v>
      </c>
      <c r="AK319" s="76">
        <v>3011.0071337103063</v>
      </c>
      <c r="AL319" s="76">
        <v>12644.051297851578</v>
      </c>
      <c r="AM319" s="76">
        <v>15137.674925592224</v>
      </c>
      <c r="AN319" s="76">
        <v>2639.5425781249887</v>
      </c>
      <c r="AO319" s="76">
        <v>28784.143506835924</v>
      </c>
      <c r="AP319" s="76">
        <v>327.6628481445311</v>
      </c>
      <c r="AQ319" s="76">
        <v>37130.576331054719</v>
      </c>
      <c r="AR319" s="76">
        <v>34243.012303507829</v>
      </c>
      <c r="AS319" s="76">
        <v>33623.105540039069</v>
      </c>
      <c r="AT319" s="76">
        <v>12851.175127208202</v>
      </c>
      <c r="AU319" s="76">
        <v>40330.109623046861</v>
      </c>
      <c r="AV319" s="76">
        <v>19072.495398437492</v>
      </c>
      <c r="AW319" s="76">
        <v>2146.3711916503903</v>
      </c>
      <c r="AX319" s="76">
        <v>27707.527443847648</v>
      </c>
      <c r="AY319" s="76">
        <v>37438.619316406293</v>
      </c>
    </row>
    <row r="320" spans="1:51" x14ac:dyDescent="0.25">
      <c r="A320" s="81">
        <v>43691</v>
      </c>
      <c r="B320" s="82">
        <v>7</v>
      </c>
      <c r="C320" s="76">
        <v>32723.182902343746</v>
      </c>
      <c r="D320" s="76">
        <v>34304.730214843737</v>
      </c>
      <c r="E320" s="76">
        <v>19524.730041267645</v>
      </c>
      <c r="F320" s="76">
        <v>55881.992022807419</v>
      </c>
      <c r="G320" s="76">
        <v>33096.87477925486</v>
      </c>
      <c r="H320" s="76">
        <v>6544.5285931900216</v>
      </c>
      <c r="I320" s="76">
        <v>26491.817806499996</v>
      </c>
      <c r="J320" s="76">
        <v>68.098854064941406</v>
      </c>
      <c r="K320" s="76">
        <v>17251.788315359394</v>
      </c>
      <c r="L320" s="76">
        <v>11749.600628514872</v>
      </c>
      <c r="M320" s="76">
        <v>28812.0153144531</v>
      </c>
      <c r="N320" s="76">
        <v>13465.866613281249</v>
      </c>
      <c r="O320" s="76">
        <v>41329.538950304683</v>
      </c>
      <c r="P320" s="76">
        <v>2498.0249927968703</v>
      </c>
      <c r="Q320" s="76">
        <v>30.016702175140381</v>
      </c>
      <c r="R320" s="76">
        <v>6121.7525878906281</v>
      </c>
      <c r="S320" s="76">
        <v>39945.934772122142</v>
      </c>
      <c r="T320" s="76">
        <v>15220.930054687498</v>
      </c>
      <c r="U320" s="76">
        <v>8579.0316650390687</v>
      </c>
      <c r="V320" s="76">
        <v>60011.464873655888</v>
      </c>
      <c r="W320" s="76">
        <v>4706.9942138671904</v>
      </c>
      <c r="X320" s="76">
        <v>15952.216411390571</v>
      </c>
      <c r="Y320" s="76">
        <v>14024.608808593746</v>
      </c>
      <c r="Z320" s="76">
        <v>375.89902656249984</v>
      </c>
      <c r="AA320" s="76">
        <v>24305.398806640587</v>
      </c>
      <c r="AB320" s="76">
        <v>19825.914792968753</v>
      </c>
      <c r="AC320" s="76">
        <v>25497.675877886937</v>
      </c>
      <c r="AD320" s="76">
        <v>36272.047714843728</v>
      </c>
      <c r="AE320" s="76">
        <v>9535.6482050781742</v>
      </c>
      <c r="AF320" s="76">
        <v>16.563623195564514</v>
      </c>
      <c r="AG320" s="76">
        <v>19812.092410156249</v>
      </c>
      <c r="AH320" s="76">
        <v>39428.882531431664</v>
      </c>
      <c r="AI320" s="76">
        <v>10350.14638671875</v>
      </c>
      <c r="AJ320" s="76">
        <v>80.155462890624904</v>
      </c>
      <c r="AK320" s="76">
        <v>3248.88800529235</v>
      </c>
      <c r="AL320" s="76">
        <v>16894.760407226557</v>
      </c>
      <c r="AM320" s="76">
        <v>20709.855993951605</v>
      </c>
      <c r="AN320" s="76">
        <v>4094.7142578125004</v>
      </c>
      <c r="AO320" s="76">
        <v>36676.919355468737</v>
      </c>
      <c r="AP320" s="76">
        <v>371.39039562988319</v>
      </c>
      <c r="AQ320" s="76">
        <v>43313.637653320242</v>
      </c>
      <c r="AR320" s="76">
        <v>42789.389448468697</v>
      </c>
      <c r="AS320" s="76">
        <v>44145.228421875028</v>
      </c>
      <c r="AT320" s="76">
        <v>14715.88547592694</v>
      </c>
      <c r="AU320" s="76">
        <v>52952.308604003905</v>
      </c>
      <c r="AV320" s="76">
        <v>24426.62237500001</v>
      </c>
      <c r="AW320" s="76">
        <v>2931.0580557861381</v>
      </c>
      <c r="AX320" s="76">
        <v>36130.751704101574</v>
      </c>
      <c r="AY320" s="76">
        <v>44617.766359374997</v>
      </c>
    </row>
    <row r="321" spans="1:51" x14ac:dyDescent="0.25">
      <c r="A321" s="81">
        <v>43691</v>
      </c>
      <c r="B321" s="82">
        <v>8</v>
      </c>
      <c r="C321" s="76">
        <v>39724.226777343734</v>
      </c>
      <c r="D321" s="76">
        <v>40921.93899609377</v>
      </c>
      <c r="E321" s="76">
        <v>22175.434211189509</v>
      </c>
      <c r="F321" s="76">
        <v>68470.532011088726</v>
      </c>
      <c r="G321" s="76">
        <v>37867.960359076176</v>
      </c>
      <c r="H321" s="76">
        <v>7548.2271518775178</v>
      </c>
      <c r="I321" s="76">
        <v>35098.457107328089</v>
      </c>
      <c r="J321" s="76">
        <v>87.384101867675795</v>
      </c>
      <c r="K321" s="76">
        <v>21307.998526299813</v>
      </c>
      <c r="L321" s="76">
        <v>13287.891060171114</v>
      </c>
      <c r="M321" s="76">
        <v>33308.550991796881</v>
      </c>
      <c r="N321" s="76">
        <v>14353.772187500001</v>
      </c>
      <c r="O321" s="76">
        <v>52904.890285171925</v>
      </c>
      <c r="P321" s="76">
        <v>2725.9529795552517</v>
      </c>
      <c r="Q321" s="76">
        <v>30.78389835357666</v>
      </c>
      <c r="R321" s="76">
        <v>6286.6934814453034</v>
      </c>
      <c r="S321" s="76">
        <v>46823.44129555962</v>
      </c>
      <c r="T321" s="76">
        <v>16378.771960937513</v>
      </c>
      <c r="U321" s="76">
        <v>8639.7594130859306</v>
      </c>
      <c r="V321" s="76">
        <v>69842.480357499691</v>
      </c>
      <c r="W321" s="76">
        <v>5125.821606445299</v>
      </c>
      <c r="X321" s="76">
        <v>19404.910236872609</v>
      </c>
      <c r="Y321" s="76">
        <v>16265.86534375</v>
      </c>
      <c r="Z321" s="76">
        <v>392.74736300048835</v>
      </c>
      <c r="AA321" s="76">
        <v>28955.662220703143</v>
      </c>
      <c r="AB321" s="76">
        <v>27514.41372851561</v>
      </c>
      <c r="AC321" s="76">
        <v>29824.729047112087</v>
      </c>
      <c r="AD321" s="76">
        <v>39539.859890625026</v>
      </c>
      <c r="AE321" s="76">
        <v>10681.030423828142</v>
      </c>
      <c r="AF321" s="76">
        <v>16.563623195564514</v>
      </c>
      <c r="AG321" s="76">
        <v>24321.957371093747</v>
      </c>
      <c r="AH321" s="76">
        <v>42852.346777525425</v>
      </c>
      <c r="AI321" s="76">
        <v>12332.454003906249</v>
      </c>
      <c r="AJ321" s="76">
        <v>138.60213281250088</v>
      </c>
      <c r="AK321" s="76">
        <v>3805.299762853454</v>
      </c>
      <c r="AL321" s="76">
        <v>19299.004453124999</v>
      </c>
      <c r="AM321" s="76">
        <v>23204.649066217247</v>
      </c>
      <c r="AN321" s="76">
        <v>4655.7231445312409</v>
      </c>
      <c r="AO321" s="76">
        <v>44697.005565429667</v>
      </c>
      <c r="AP321" s="76">
        <v>404.47666644791821</v>
      </c>
      <c r="AQ321" s="76">
        <v>56071.137452148359</v>
      </c>
      <c r="AR321" s="76">
        <v>52060.058940851588</v>
      </c>
      <c r="AS321" s="76">
        <v>51781.49769726563</v>
      </c>
      <c r="AT321" s="76">
        <v>16810.20302955194</v>
      </c>
      <c r="AU321" s="76">
        <v>64825.1351640625</v>
      </c>
      <c r="AV321" s="76">
        <v>25275.782152343778</v>
      </c>
      <c r="AW321" s="76">
        <v>2873.7181242675729</v>
      </c>
      <c r="AX321" s="76">
        <v>40507.139802246107</v>
      </c>
      <c r="AY321" s="76">
        <v>58826.010812499953</v>
      </c>
    </row>
    <row r="322" spans="1:51" x14ac:dyDescent="0.25">
      <c r="A322" s="81">
        <v>43691</v>
      </c>
      <c r="B322" s="82">
        <v>9</v>
      </c>
      <c r="C322" s="76">
        <v>43566.8094882812</v>
      </c>
      <c r="D322" s="76">
        <v>45220.290374999997</v>
      </c>
      <c r="E322" s="76">
        <v>21086.810676033256</v>
      </c>
      <c r="F322" s="76">
        <v>69338.113929057552</v>
      </c>
      <c r="G322" s="76">
        <v>42019.9887410507</v>
      </c>
      <c r="H322" s="76">
        <v>9427.6652234868779</v>
      </c>
      <c r="I322" s="76">
        <v>39729.766500921884</v>
      </c>
      <c r="J322" s="76">
        <v>87.404787063598604</v>
      </c>
      <c r="K322" s="76">
        <v>23575.495992953114</v>
      </c>
      <c r="L322" s="76">
        <v>14796.819757960189</v>
      </c>
      <c r="M322" s="76">
        <v>39206.683641406242</v>
      </c>
      <c r="N322" s="76">
        <v>13434.138867187508</v>
      </c>
      <c r="O322" s="76">
        <v>58882.817432609379</v>
      </c>
      <c r="P322" s="76">
        <v>2913.1652076486071</v>
      </c>
      <c r="Q322" s="76">
        <v>31.825210094451897</v>
      </c>
      <c r="R322" s="76">
        <v>5369.1587280273443</v>
      </c>
      <c r="S322" s="76">
        <v>47898.341276028361</v>
      </c>
      <c r="T322" s="76">
        <v>16421.664470703126</v>
      </c>
      <c r="U322" s="76">
        <v>7972.5462792968692</v>
      </c>
      <c r="V322" s="76">
        <v>64493.680954499701</v>
      </c>
      <c r="W322" s="76">
        <v>5481.5665283203098</v>
      </c>
      <c r="X322" s="76">
        <v>22113.936494461523</v>
      </c>
      <c r="Y322" s="76">
        <v>19220.507695312492</v>
      </c>
      <c r="Z322" s="76">
        <v>430.38696383056657</v>
      </c>
      <c r="AA322" s="76">
        <v>31103.182109374971</v>
      </c>
      <c r="AB322" s="76">
        <v>33632.690144531254</v>
      </c>
      <c r="AC322" s="76">
        <v>30011.185218417249</v>
      </c>
      <c r="AD322" s="76">
        <v>36064.42140625001</v>
      </c>
      <c r="AE322" s="76">
        <v>11072.367138671909</v>
      </c>
      <c r="AF322" s="76">
        <v>16.563623195564514</v>
      </c>
      <c r="AG322" s="76">
        <v>24720.515312500007</v>
      </c>
      <c r="AH322" s="76">
        <v>38938.234277525422</v>
      </c>
      <c r="AI322" s="76">
        <v>14098.704443359375</v>
      </c>
      <c r="AJ322" s="76">
        <v>208.62126708984266</v>
      </c>
      <c r="AK322" s="76">
        <v>4523.5055931040815</v>
      </c>
      <c r="AL322" s="76">
        <v>18530.774494140634</v>
      </c>
      <c r="AM322" s="76">
        <v>23506.27702520162</v>
      </c>
      <c r="AN322" s="76">
        <v>3781.5920898437498</v>
      </c>
      <c r="AO322" s="76">
        <v>48823.791625976584</v>
      </c>
      <c r="AP322" s="76">
        <v>797.57494644195503</v>
      </c>
      <c r="AQ322" s="76">
        <v>68144.765580078092</v>
      </c>
      <c r="AR322" s="76">
        <v>59014.731107289044</v>
      </c>
      <c r="AS322" s="76">
        <v>51981.626423828136</v>
      </c>
      <c r="AT322" s="76">
        <v>18334.357891520722</v>
      </c>
      <c r="AU322" s="76">
        <v>66444.027718750047</v>
      </c>
      <c r="AV322" s="76">
        <v>23531.015691406261</v>
      </c>
      <c r="AW322" s="76">
        <v>2444.2271645507867</v>
      </c>
      <c r="AX322" s="76">
        <v>38568.825766601571</v>
      </c>
      <c r="AY322" s="76">
        <v>70075.948503906373</v>
      </c>
    </row>
    <row r="323" spans="1:51" x14ac:dyDescent="0.25">
      <c r="A323" s="81">
        <v>43691</v>
      </c>
      <c r="B323" s="82">
        <v>10</v>
      </c>
      <c r="C323" s="76">
        <v>45349.066226562441</v>
      </c>
      <c r="D323" s="76">
        <v>46892.382554687487</v>
      </c>
      <c r="E323" s="76">
        <v>21092.422638923894</v>
      </c>
      <c r="F323" s="76">
        <v>71066.22671812003</v>
      </c>
      <c r="G323" s="76">
        <v>45621.987163286212</v>
      </c>
      <c r="H323" s="76">
        <v>10115.277326080639</v>
      </c>
      <c r="I323" s="76">
        <v>43063.197081539081</v>
      </c>
      <c r="J323" s="76">
        <v>97.68994140625</v>
      </c>
      <c r="K323" s="76">
        <v>25057.687249953138</v>
      </c>
      <c r="L323" s="76">
        <v>15356.517641288328</v>
      </c>
      <c r="M323" s="76">
        <v>40748.398292968748</v>
      </c>
      <c r="N323" s="76">
        <v>13668.816652343736</v>
      </c>
      <c r="O323" s="76">
        <v>62311.58391645307</v>
      </c>
      <c r="P323" s="76">
        <v>3184.1920992790906</v>
      </c>
      <c r="Q323" s="76">
        <v>35.055758476257331</v>
      </c>
      <c r="R323" s="76">
        <v>5322.7860107421875</v>
      </c>
      <c r="S323" s="76">
        <v>49390.420133450236</v>
      </c>
      <c r="T323" s="76">
        <v>17510.877482421893</v>
      </c>
      <c r="U323" s="76">
        <v>8258.3419335937506</v>
      </c>
      <c r="V323" s="76">
        <v>63584.844618437157</v>
      </c>
      <c r="W323" s="76">
        <v>6286.8426513671911</v>
      </c>
      <c r="X323" s="76">
        <v>23825.3060911588</v>
      </c>
      <c r="Y323" s="76">
        <v>19756.547140625</v>
      </c>
      <c r="Z323" s="76">
        <v>441.06593175048835</v>
      </c>
      <c r="AA323" s="76">
        <v>32579.251572265635</v>
      </c>
      <c r="AB323" s="76">
        <v>36686.721531250012</v>
      </c>
      <c r="AC323" s="76">
        <v>31114.853711037082</v>
      </c>
      <c r="AD323" s="76">
        <v>35849.950863281207</v>
      </c>
      <c r="AE323" s="76">
        <v>11428.126687499995</v>
      </c>
      <c r="AF323" s="76">
        <v>16.563623195564514</v>
      </c>
      <c r="AG323" s="76">
        <v>25391.580156249998</v>
      </c>
      <c r="AH323" s="76">
        <v>38549.08301190046</v>
      </c>
      <c r="AI323" s="76">
        <v>15410.894482421874</v>
      </c>
      <c r="AJ323" s="76">
        <v>263.47111962890608</v>
      </c>
      <c r="AK323" s="76">
        <v>4948.7824549188044</v>
      </c>
      <c r="AL323" s="76">
        <v>18435.006599609369</v>
      </c>
      <c r="AM323" s="76">
        <v>24106.188589654754</v>
      </c>
      <c r="AN323" s="76">
        <v>3781.3221191406337</v>
      </c>
      <c r="AO323" s="76">
        <v>50920.693623046893</v>
      </c>
      <c r="AP323" s="76">
        <v>1054.143902501221</v>
      </c>
      <c r="AQ323" s="76">
        <v>75444.740542968852</v>
      </c>
      <c r="AR323" s="76">
        <v>63101.07229782817</v>
      </c>
      <c r="AS323" s="76">
        <v>53476.989183593738</v>
      </c>
      <c r="AT323" s="76">
        <v>19462.745848708208</v>
      </c>
      <c r="AU323" s="76">
        <v>67791.307609374999</v>
      </c>
      <c r="AV323" s="76">
        <v>24333.28158984378</v>
      </c>
      <c r="AW323" s="76">
        <v>2400.3107392578231</v>
      </c>
      <c r="AX323" s="76">
        <v>39265.57018432617</v>
      </c>
      <c r="AY323" s="76">
        <v>75877.527472656235</v>
      </c>
    </row>
    <row r="324" spans="1:51" x14ac:dyDescent="0.25">
      <c r="A324" s="81">
        <v>43691</v>
      </c>
      <c r="B324" s="82">
        <v>11</v>
      </c>
      <c r="C324" s="76">
        <v>46274.5398281249</v>
      </c>
      <c r="D324" s="76">
        <v>46376.246765624972</v>
      </c>
      <c r="E324" s="76">
        <v>21026.931037361403</v>
      </c>
      <c r="F324" s="76">
        <v>72263.622694682475</v>
      </c>
      <c r="G324" s="76">
        <v>45378.779730402894</v>
      </c>
      <c r="H324" s="76">
        <v>10191.063986330644</v>
      </c>
      <c r="I324" s="76">
        <v>45445.968736820287</v>
      </c>
      <c r="J324" s="76">
        <v>94.760177612304602</v>
      </c>
      <c r="K324" s="76">
        <v>25594.209162546886</v>
      </c>
      <c r="L324" s="76">
        <v>15322.595397991425</v>
      </c>
      <c r="M324" s="76">
        <v>39918.224757812466</v>
      </c>
      <c r="N324" s="76">
        <v>14312.022535156239</v>
      </c>
      <c r="O324" s="76">
        <v>64004.652650984375</v>
      </c>
      <c r="P324" s="76">
        <v>3169.9418819362809</v>
      </c>
      <c r="Q324" s="76">
        <v>33.08288383483886</v>
      </c>
      <c r="R324" s="76">
        <v>5232.0659545898434</v>
      </c>
      <c r="S324" s="76">
        <v>48763.940494778384</v>
      </c>
      <c r="T324" s="76">
        <v>18170.843894531245</v>
      </c>
      <c r="U324" s="76">
        <v>8762.946390625013</v>
      </c>
      <c r="V324" s="76">
        <v>62956.139274218389</v>
      </c>
      <c r="W324" s="76">
        <v>6291.9487792968803</v>
      </c>
      <c r="X324" s="76">
        <v>23677.601330149715</v>
      </c>
      <c r="Y324" s="76">
        <v>18563.497749999999</v>
      </c>
      <c r="Z324" s="76">
        <v>426.83430390624983</v>
      </c>
      <c r="AA324" s="76">
        <v>31825.796447265555</v>
      </c>
      <c r="AB324" s="76">
        <v>37599.245210937508</v>
      </c>
      <c r="AC324" s="76">
        <v>31868.92115026894</v>
      </c>
      <c r="AD324" s="76">
        <v>35524.473624999962</v>
      </c>
      <c r="AE324" s="76">
        <v>11642.763541015627</v>
      </c>
      <c r="AF324" s="76">
        <v>16.563623195564514</v>
      </c>
      <c r="AG324" s="76">
        <v>25049.453894531256</v>
      </c>
      <c r="AH324" s="76">
        <v>38637.10276580666</v>
      </c>
      <c r="AI324" s="76">
        <v>15554.85390625</v>
      </c>
      <c r="AJ324" s="76">
        <v>254.8902675781261</v>
      </c>
      <c r="AK324" s="76">
        <v>4847.3572006182685</v>
      </c>
      <c r="AL324" s="76">
        <v>18443.333443359381</v>
      </c>
      <c r="AM324" s="76">
        <v>23793.572103326624</v>
      </c>
      <c r="AN324" s="76">
        <v>3762.5826171875015</v>
      </c>
      <c r="AO324" s="76">
        <v>50632.180081054699</v>
      </c>
      <c r="AP324" s="76">
        <v>1114.6395808337406</v>
      </c>
      <c r="AQ324" s="76">
        <v>78490.426625000138</v>
      </c>
      <c r="AR324" s="76">
        <v>62459.346290703084</v>
      </c>
      <c r="AS324" s="76">
        <v>52988.538648437505</v>
      </c>
      <c r="AT324" s="76">
        <v>19210.000528458208</v>
      </c>
      <c r="AU324" s="76">
        <v>66452.450609374981</v>
      </c>
      <c r="AV324" s="76">
        <v>24602.422710937521</v>
      </c>
      <c r="AW324" s="76">
        <v>2441.3398974609404</v>
      </c>
      <c r="AX324" s="76">
        <v>38865.159029541021</v>
      </c>
      <c r="AY324" s="76">
        <v>77701.549707031169</v>
      </c>
    </row>
    <row r="325" spans="1:51" x14ac:dyDescent="0.25">
      <c r="A325" s="81">
        <v>43691</v>
      </c>
      <c r="B325" s="82">
        <v>12</v>
      </c>
      <c r="C325" s="76">
        <v>46735.530820312575</v>
      </c>
      <c r="D325" s="76">
        <v>45673.344324218764</v>
      </c>
      <c r="E325" s="76">
        <v>21337.723986580138</v>
      </c>
      <c r="F325" s="76">
        <v>73089.577022807425</v>
      </c>
      <c r="G325" s="76">
        <v>44629.567887012359</v>
      </c>
      <c r="H325" s="76">
        <v>10415.703353205641</v>
      </c>
      <c r="I325" s="76">
        <v>46183.055458132789</v>
      </c>
      <c r="J325" s="76">
        <v>93.564262390136804</v>
      </c>
      <c r="K325" s="76">
        <v>25077.255852140624</v>
      </c>
      <c r="L325" s="76">
        <v>14693.76678152267</v>
      </c>
      <c r="M325" s="76">
        <v>39069.58012578122</v>
      </c>
      <c r="N325" s="76">
        <v>14961.022863281245</v>
      </c>
      <c r="O325" s="76">
        <v>63313.627160578122</v>
      </c>
      <c r="P325" s="76">
        <v>3159.0821584047844</v>
      </c>
      <c r="Q325" s="76">
        <v>31.885184764862046</v>
      </c>
      <c r="R325" s="76">
        <v>5220.4144042968737</v>
      </c>
      <c r="S325" s="76">
        <v>48347.057385403372</v>
      </c>
      <c r="T325" s="76">
        <v>19076.526285156247</v>
      </c>
      <c r="U325" s="76">
        <v>9260.0961230468711</v>
      </c>
      <c r="V325" s="76">
        <v>62629.040626093447</v>
      </c>
      <c r="W325" s="76">
        <v>6251.4095947265605</v>
      </c>
      <c r="X325" s="76">
        <v>23345.395300544769</v>
      </c>
      <c r="Y325" s="76">
        <v>18289.603234375001</v>
      </c>
      <c r="Z325" s="76">
        <v>464.29319317626954</v>
      </c>
      <c r="AA325" s="76">
        <v>31365.902244140638</v>
      </c>
      <c r="AB325" s="76">
        <v>37915.166042968747</v>
      </c>
      <c r="AC325" s="76">
        <v>32384.13890336718</v>
      </c>
      <c r="AD325" s="76">
        <v>35794.331582031256</v>
      </c>
      <c r="AE325" s="76">
        <v>11045.122115234388</v>
      </c>
      <c r="AF325" s="76">
        <v>16.563623195564514</v>
      </c>
      <c r="AG325" s="76">
        <v>24700.503312500001</v>
      </c>
      <c r="AH325" s="76">
        <v>38280.310590025438</v>
      </c>
      <c r="AI325" s="76">
        <v>15363.17822265625</v>
      </c>
      <c r="AJ325" s="76">
        <v>243.9824489746095</v>
      </c>
      <c r="AK325" s="76">
        <v>5057.5456316479303</v>
      </c>
      <c r="AL325" s="76">
        <v>18233.144228515644</v>
      </c>
      <c r="AM325" s="76">
        <v>23615.52172051412</v>
      </c>
      <c r="AN325" s="76">
        <v>3850.4359863281297</v>
      </c>
      <c r="AO325" s="76">
        <v>49688.453949218754</v>
      </c>
      <c r="AP325" s="76">
        <v>1039.1928472766103</v>
      </c>
      <c r="AQ325" s="76">
        <v>79263.855158203063</v>
      </c>
      <c r="AR325" s="76">
        <v>60991.040759000018</v>
      </c>
      <c r="AS325" s="76">
        <v>52471.921001953131</v>
      </c>
      <c r="AT325" s="76">
        <v>18776.318327801939</v>
      </c>
      <c r="AU325" s="76">
        <v>65361.846156250023</v>
      </c>
      <c r="AV325" s="76">
        <v>24542.270945312488</v>
      </c>
      <c r="AW325" s="76">
        <v>2466.3107397460808</v>
      </c>
      <c r="AX325" s="76">
        <v>38141.42776123048</v>
      </c>
      <c r="AY325" s="76">
        <v>77980.845335937527</v>
      </c>
    </row>
    <row r="326" spans="1:51" x14ac:dyDescent="0.25">
      <c r="A326" s="81">
        <v>43691</v>
      </c>
      <c r="B326" s="82">
        <v>13</v>
      </c>
      <c r="C326" s="76">
        <v>47379.339394531256</v>
      </c>
      <c r="D326" s="76">
        <v>45318.784542968722</v>
      </c>
      <c r="E326" s="76">
        <v>22059.765558845775</v>
      </c>
      <c r="F326" s="76">
        <v>74001.752456401198</v>
      </c>
      <c r="G326" s="76">
        <v>43161.362940725841</v>
      </c>
      <c r="H326" s="76">
        <v>10217.705332580636</v>
      </c>
      <c r="I326" s="76">
        <v>46599.218361734391</v>
      </c>
      <c r="J326" s="76">
        <v>91.162660598754897</v>
      </c>
      <c r="K326" s="76">
        <v>24586.733557765638</v>
      </c>
      <c r="L326" s="76">
        <v>14195.588207514858</v>
      </c>
      <c r="M326" s="76">
        <v>38102.649939843745</v>
      </c>
      <c r="N326" s="76">
        <v>15165.133671875004</v>
      </c>
      <c r="O326" s="76">
        <v>63086.11015823442</v>
      </c>
      <c r="P326" s="76">
        <v>3054.9821536174322</v>
      </c>
      <c r="Q326" s="76">
        <v>31.591154098510739</v>
      </c>
      <c r="R326" s="76">
        <v>5343.3722900390621</v>
      </c>
      <c r="S326" s="76">
        <v>48512.222637356477</v>
      </c>
      <c r="T326" s="76">
        <v>19982.49078515626</v>
      </c>
      <c r="U326" s="76">
        <v>9779.6153847656296</v>
      </c>
      <c r="V326" s="76">
        <v>64306.825718749657</v>
      </c>
      <c r="W326" s="76">
        <v>5832.8600097656308</v>
      </c>
      <c r="X326" s="76">
        <v>22253.955397667025</v>
      </c>
      <c r="Y326" s="76">
        <v>17154.423269531253</v>
      </c>
      <c r="Z326" s="76">
        <v>472.99301328124983</v>
      </c>
      <c r="AA326" s="76">
        <v>31648.823914062508</v>
      </c>
      <c r="AB326" s="76">
        <v>37900.184574218758</v>
      </c>
      <c r="AC326" s="76">
        <v>33271.337150075749</v>
      </c>
      <c r="AD326" s="76">
        <v>36488.545066406252</v>
      </c>
      <c r="AE326" s="76">
        <v>10303.554724609405</v>
      </c>
      <c r="AF326" s="76">
        <v>16.563623195564514</v>
      </c>
      <c r="AG326" s="76">
        <v>25240.176874999997</v>
      </c>
      <c r="AH326" s="76">
        <v>38752.892738462921</v>
      </c>
      <c r="AI326" s="76">
        <v>15160.574902343749</v>
      </c>
      <c r="AJ326" s="76">
        <v>240.59915576171755</v>
      </c>
      <c r="AK326" s="76">
        <v>4975.1314590075508</v>
      </c>
      <c r="AL326" s="76">
        <v>18475.7464921875</v>
      </c>
      <c r="AM326" s="76">
        <v>23545.348171686004</v>
      </c>
      <c r="AN326" s="76">
        <v>3888.01123046875</v>
      </c>
      <c r="AO326" s="76">
        <v>49462.394869140648</v>
      </c>
      <c r="AP326" s="76">
        <v>969.79544431762804</v>
      </c>
      <c r="AQ326" s="76">
        <v>79498.670548828057</v>
      </c>
      <c r="AR326" s="76">
        <v>60279.511417015703</v>
      </c>
      <c r="AS326" s="76">
        <v>52125.562294921881</v>
      </c>
      <c r="AT326" s="76">
        <v>18737.089633708183</v>
      </c>
      <c r="AU326" s="76">
        <v>64763.989468749998</v>
      </c>
      <c r="AV326" s="76">
        <v>24889.942800781231</v>
      </c>
      <c r="AW326" s="76">
        <v>2533.4193281250059</v>
      </c>
      <c r="AX326" s="76">
        <v>38674.501901855467</v>
      </c>
      <c r="AY326" s="76">
        <v>77585.706683593744</v>
      </c>
    </row>
    <row r="327" spans="1:51" x14ac:dyDescent="0.25">
      <c r="A327" s="81">
        <v>43691</v>
      </c>
      <c r="B327" s="82">
        <v>14</v>
      </c>
      <c r="C327" s="76">
        <v>46850.506730468849</v>
      </c>
      <c r="D327" s="76">
        <v>43529.88044140624</v>
      </c>
      <c r="E327" s="76">
        <v>21740.26346900201</v>
      </c>
      <c r="F327" s="76">
        <v>73701.653225932445</v>
      </c>
      <c r="G327" s="76">
        <v>39218.418177348118</v>
      </c>
      <c r="H327" s="76">
        <v>9978.0155448931346</v>
      </c>
      <c r="I327" s="76">
        <v>46664.272343335921</v>
      </c>
      <c r="J327" s="76">
        <v>90.110006332397404</v>
      </c>
      <c r="K327" s="76">
        <v>23410.640741218736</v>
      </c>
      <c r="L327" s="76">
        <v>13285.332606780485</v>
      </c>
      <c r="M327" s="76">
        <v>35994.988111718747</v>
      </c>
      <c r="N327" s="76">
        <v>14951.86276953125</v>
      </c>
      <c r="O327" s="76">
        <v>61601.102904609339</v>
      </c>
      <c r="P327" s="76">
        <v>2904.2391036930549</v>
      </c>
      <c r="Q327" s="76">
        <v>31.524820327758789</v>
      </c>
      <c r="R327" s="76">
        <v>5419.9515991210919</v>
      </c>
      <c r="S327" s="76">
        <v>47509.385449856476</v>
      </c>
      <c r="T327" s="76">
        <v>19985.447310546864</v>
      </c>
      <c r="U327" s="76">
        <v>9620.94921875</v>
      </c>
      <c r="V327" s="76">
        <v>64054.623185718403</v>
      </c>
      <c r="W327" s="76">
        <v>5671.0820800781185</v>
      </c>
      <c r="X327" s="76">
        <v>22008.960910549515</v>
      </c>
      <c r="Y327" s="76">
        <v>16613.636398437502</v>
      </c>
      <c r="Z327" s="76">
        <v>453.07126448974606</v>
      </c>
      <c r="AA327" s="76">
        <v>30450.013845703124</v>
      </c>
      <c r="AB327" s="76">
        <v>37876.054890625041</v>
      </c>
      <c r="AC327" s="76">
        <v>32869.662132174977</v>
      </c>
      <c r="AD327" s="76">
        <v>36684.445582031251</v>
      </c>
      <c r="AE327" s="76">
        <v>9807.4614453125068</v>
      </c>
      <c r="AF327" s="76">
        <v>16.563623195564514</v>
      </c>
      <c r="AG327" s="76">
        <v>24753.548472656239</v>
      </c>
      <c r="AH327" s="76">
        <v>39033.460062681661</v>
      </c>
      <c r="AI327" s="76">
        <v>14477.164794921875</v>
      </c>
      <c r="AJ327" s="76">
        <v>184.29988891601624</v>
      </c>
      <c r="AK327" s="76">
        <v>4577.6576449938802</v>
      </c>
      <c r="AL327" s="76">
        <v>18808.082902343736</v>
      </c>
      <c r="AM327" s="76">
        <v>23871.534142389133</v>
      </c>
      <c r="AN327" s="76">
        <v>3950.1398925781195</v>
      </c>
      <c r="AO327" s="76">
        <v>48621.757633789064</v>
      </c>
      <c r="AP327" s="76">
        <v>967.50592761962912</v>
      </c>
      <c r="AQ327" s="76">
        <v>79432.385558593771</v>
      </c>
      <c r="AR327" s="76">
        <v>57878.497264945254</v>
      </c>
      <c r="AS327" s="76">
        <v>50875.242205078117</v>
      </c>
      <c r="AT327" s="76">
        <v>18146.219282364458</v>
      </c>
      <c r="AU327" s="76">
        <v>64135.765132812536</v>
      </c>
      <c r="AV327" s="76">
        <v>24868.408738281247</v>
      </c>
      <c r="AW327" s="76">
        <v>2562.6730834960917</v>
      </c>
      <c r="AX327" s="76">
        <v>38508.8455493164</v>
      </c>
      <c r="AY327" s="76">
        <v>77641.269828124874</v>
      </c>
    </row>
    <row r="328" spans="1:51" x14ac:dyDescent="0.25">
      <c r="A328" s="81">
        <v>43691</v>
      </c>
      <c r="B328" s="82">
        <v>15</v>
      </c>
      <c r="C328" s="76">
        <v>45325.023988281253</v>
      </c>
      <c r="D328" s="76">
        <v>43986.778074218782</v>
      </c>
      <c r="E328" s="76">
        <v>21106.008078377035</v>
      </c>
      <c r="F328" s="76">
        <v>71100.675925151212</v>
      </c>
      <c r="G328" s="76">
        <v>41556.699774550296</v>
      </c>
      <c r="H328" s="76">
        <v>9902.9352247681327</v>
      </c>
      <c r="I328" s="76">
        <v>45779.268029359366</v>
      </c>
      <c r="J328" s="76">
        <v>95.195549011230398</v>
      </c>
      <c r="K328" s="76">
        <v>23604.489922171873</v>
      </c>
      <c r="L328" s="76">
        <v>13922.907441921139</v>
      </c>
      <c r="M328" s="76">
        <v>37503.250222656214</v>
      </c>
      <c r="N328" s="76">
        <v>14513.337986328124</v>
      </c>
      <c r="O328" s="76">
        <v>60473.699597734354</v>
      </c>
      <c r="P328" s="76">
        <v>3036.9280424363405</v>
      </c>
      <c r="Q328" s="76">
        <v>32.00684118270874</v>
      </c>
      <c r="R328" s="76">
        <v>5341.9351684570311</v>
      </c>
      <c r="S328" s="76">
        <v>47842.240584622108</v>
      </c>
      <c r="T328" s="76">
        <v>19595.917205078138</v>
      </c>
      <c r="U328" s="76">
        <v>9294.8742089843818</v>
      </c>
      <c r="V328" s="76">
        <v>62738.087696468428</v>
      </c>
      <c r="W328" s="76">
        <v>5790.08056640626</v>
      </c>
      <c r="X328" s="76">
        <v>21212.747791009137</v>
      </c>
      <c r="Y328" s="76">
        <v>17312.268421875004</v>
      </c>
      <c r="Z328" s="76">
        <v>423.27457552490233</v>
      </c>
      <c r="AA328" s="76">
        <v>30695.144605468722</v>
      </c>
      <c r="AB328" s="76">
        <v>37308.755878906246</v>
      </c>
      <c r="AC328" s="76">
        <v>31841.583119278126</v>
      </c>
      <c r="AD328" s="76">
        <v>35953.690894531239</v>
      </c>
      <c r="AE328" s="76">
        <v>10506.105687499999</v>
      </c>
      <c r="AF328" s="76">
        <v>16.563623195564514</v>
      </c>
      <c r="AG328" s="76">
        <v>24461.166117187491</v>
      </c>
      <c r="AH328" s="76">
        <v>38782.369297056641</v>
      </c>
      <c r="AI328" s="76">
        <v>14303.093603515623</v>
      </c>
      <c r="AJ328" s="76">
        <v>214.14938061523515</v>
      </c>
      <c r="AK328" s="76">
        <v>4673.6961122631637</v>
      </c>
      <c r="AL328" s="76">
        <v>19019.36765625</v>
      </c>
      <c r="AM328" s="76">
        <v>23987.440517389106</v>
      </c>
      <c r="AN328" s="76">
        <v>3962.1248535156174</v>
      </c>
      <c r="AO328" s="76">
        <v>48739.648214843757</v>
      </c>
      <c r="AP328" s="76">
        <v>938.79875347656275</v>
      </c>
      <c r="AQ328" s="76">
        <v>78137.450462890542</v>
      </c>
      <c r="AR328" s="76">
        <v>58425.105973414102</v>
      </c>
      <c r="AS328" s="76">
        <v>51078.784244140632</v>
      </c>
      <c r="AT328" s="76">
        <v>17952.458696895694</v>
      </c>
      <c r="AU328" s="76">
        <v>62885.072371093745</v>
      </c>
      <c r="AV328" s="76">
        <v>24694.199140624998</v>
      </c>
      <c r="AW328" s="76">
        <v>2626.54210188263</v>
      </c>
      <c r="AX328" s="76">
        <v>38904.500187988284</v>
      </c>
      <c r="AY328" s="76">
        <v>75587.481843749978</v>
      </c>
    </row>
    <row r="329" spans="1:51" x14ac:dyDescent="0.25">
      <c r="A329" s="81">
        <v>43691</v>
      </c>
      <c r="B329" s="82">
        <v>16</v>
      </c>
      <c r="C329" s="76">
        <v>43862.813734375093</v>
      </c>
      <c r="D329" s="76">
        <v>43697.698874999973</v>
      </c>
      <c r="E329" s="76">
        <v>20281.599728767629</v>
      </c>
      <c r="F329" s="76">
        <v>68567.910710307464</v>
      </c>
      <c r="G329" s="76">
        <v>41011.267798845882</v>
      </c>
      <c r="H329" s="76">
        <v>9718.000005799393</v>
      </c>
      <c r="I329" s="76">
        <v>44683.414518367208</v>
      </c>
      <c r="J329" s="76">
        <v>93.439876556396598</v>
      </c>
      <c r="K329" s="76">
        <v>23076.928479109371</v>
      </c>
      <c r="L329" s="76">
        <v>13908.996217405513</v>
      </c>
      <c r="M329" s="76">
        <v>37382.626433593745</v>
      </c>
      <c r="N329" s="76">
        <v>14097.728640625011</v>
      </c>
      <c r="O329" s="76">
        <v>59803.011759531269</v>
      </c>
      <c r="P329" s="76">
        <v>2835.6742376634511</v>
      </c>
      <c r="Q329" s="76">
        <v>33.514167308807366</v>
      </c>
      <c r="R329" s="76">
        <v>5188.2873168945325</v>
      </c>
      <c r="S329" s="76">
        <v>47323.871416653361</v>
      </c>
      <c r="T329" s="76">
        <v>18913.151347656258</v>
      </c>
      <c r="U329" s="76">
        <v>8969.664007812511</v>
      </c>
      <c r="V329" s="76">
        <v>61179.066867218426</v>
      </c>
      <c r="W329" s="76">
        <v>5958.6326171875007</v>
      </c>
      <c r="X329" s="76">
        <v>20310.131655131427</v>
      </c>
      <c r="Y329" s="76">
        <v>18444.901304687501</v>
      </c>
      <c r="Z329" s="76">
        <v>435.28018255615223</v>
      </c>
      <c r="AA329" s="76">
        <v>30624.940097656265</v>
      </c>
      <c r="AB329" s="76">
        <v>36409.954593750008</v>
      </c>
      <c r="AC329" s="76">
        <v>31010.228179220223</v>
      </c>
      <c r="AD329" s="76">
        <v>34748.011289062481</v>
      </c>
      <c r="AE329" s="76">
        <v>10360.275435546906</v>
      </c>
      <c r="AF329" s="76">
        <v>16.563623195564514</v>
      </c>
      <c r="AG329" s="76">
        <v>24008.184660156243</v>
      </c>
      <c r="AH329" s="76">
        <v>37875.752742369157</v>
      </c>
      <c r="AI329" s="76">
        <v>14425.699951171875</v>
      </c>
      <c r="AJ329" s="76">
        <v>220.76698364257777</v>
      </c>
      <c r="AK329" s="76">
        <v>4798.6247209795956</v>
      </c>
      <c r="AL329" s="76">
        <v>18943.168837890629</v>
      </c>
      <c r="AM329" s="76">
        <v>23002.888064264116</v>
      </c>
      <c r="AN329" s="76">
        <v>3885.8547851562507</v>
      </c>
      <c r="AO329" s="76">
        <v>48322.536690429653</v>
      </c>
      <c r="AP329" s="76">
        <v>924.05475933471587</v>
      </c>
      <c r="AQ329" s="76">
        <v>76825.077667968813</v>
      </c>
      <c r="AR329" s="76">
        <v>57744.589171750034</v>
      </c>
      <c r="AS329" s="76">
        <v>50384.082472656242</v>
      </c>
      <c r="AT329" s="76">
        <v>17909.420305208205</v>
      </c>
      <c r="AU329" s="76">
        <v>61576.186996093711</v>
      </c>
      <c r="AV329" s="76">
        <v>24797.443937499989</v>
      </c>
      <c r="AW329" s="76">
        <v>2608.8139311743143</v>
      </c>
      <c r="AX329" s="76">
        <v>38726.00779296874</v>
      </c>
      <c r="AY329" s="76">
        <v>73965.79860546875</v>
      </c>
    </row>
    <row r="330" spans="1:51" x14ac:dyDescent="0.25">
      <c r="A330" s="81">
        <v>43691</v>
      </c>
      <c r="B330" s="82">
        <v>17</v>
      </c>
      <c r="C330" s="76">
        <v>42180.092542968734</v>
      </c>
      <c r="D330" s="76">
        <v>43531.239191406261</v>
      </c>
      <c r="E330" s="76">
        <v>19437.035607673904</v>
      </c>
      <c r="F330" s="76">
        <v>66541.811675151199</v>
      </c>
      <c r="G330" s="76">
        <v>39965.343300280845</v>
      </c>
      <c r="H330" s="76">
        <v>9581.1357108931388</v>
      </c>
      <c r="I330" s="76">
        <v>43764.820665835934</v>
      </c>
      <c r="J330" s="76">
        <v>94.0731201171875</v>
      </c>
      <c r="K330" s="76">
        <v>22876.579575156262</v>
      </c>
      <c r="L330" s="76">
        <v>13357.543165296132</v>
      </c>
      <c r="M330" s="76">
        <v>36618.49944296875</v>
      </c>
      <c r="N330" s="76">
        <v>13107.971249999995</v>
      </c>
      <c r="O330" s="76">
        <v>58859.35227210939</v>
      </c>
      <c r="P330" s="76">
        <v>2689.8466750088046</v>
      </c>
      <c r="Q330" s="76">
        <v>31.200767993927013</v>
      </c>
      <c r="R330" s="76">
        <v>5068.9570678710934</v>
      </c>
      <c r="S330" s="76">
        <v>47239.468266262738</v>
      </c>
      <c r="T330" s="76">
        <v>17940.174880859384</v>
      </c>
      <c r="U330" s="76">
        <v>8403.9132636718805</v>
      </c>
      <c r="V330" s="76">
        <v>60834.699106530963</v>
      </c>
      <c r="W330" s="76">
        <v>5788.01984863281</v>
      </c>
      <c r="X330" s="76">
        <v>19849.557172586337</v>
      </c>
      <c r="Y330" s="76">
        <v>18519.825273437498</v>
      </c>
      <c r="Z330" s="76">
        <v>428.69594053955075</v>
      </c>
      <c r="AA330" s="76">
        <v>30521.030074218754</v>
      </c>
      <c r="AB330" s="76">
        <v>35267.55456250003</v>
      </c>
      <c r="AC330" s="76">
        <v>29784.220832986375</v>
      </c>
      <c r="AD330" s="76">
        <v>34468.5785703125</v>
      </c>
      <c r="AE330" s="76">
        <v>9968.7408085937586</v>
      </c>
      <c r="AF330" s="76">
        <v>16.563623195564514</v>
      </c>
      <c r="AG330" s="76">
        <v>24050.824886718754</v>
      </c>
      <c r="AH330" s="76">
        <v>37894.382730650446</v>
      </c>
      <c r="AI330" s="76">
        <v>14396.583837890625</v>
      </c>
      <c r="AJ330" s="76">
        <v>221.03566870117339</v>
      </c>
      <c r="AK330" s="76">
        <v>4485.7959439616225</v>
      </c>
      <c r="AL330" s="76">
        <v>19103.680814453139</v>
      </c>
      <c r="AM330" s="76">
        <v>22720.23420879538</v>
      </c>
      <c r="AN330" s="76">
        <v>3858.7753417968815</v>
      </c>
      <c r="AO330" s="76">
        <v>47924.134607421882</v>
      </c>
      <c r="AP330" s="76">
        <v>893.4577484242634</v>
      </c>
      <c r="AQ330" s="76">
        <v>75223.927373046768</v>
      </c>
      <c r="AR330" s="76">
        <v>57071.141588414052</v>
      </c>
      <c r="AS330" s="76">
        <v>50701.939939453121</v>
      </c>
      <c r="AT330" s="76">
        <v>17985.81075836446</v>
      </c>
      <c r="AU330" s="76">
        <v>60787.646355468765</v>
      </c>
      <c r="AV330" s="76">
        <v>24635.261429687493</v>
      </c>
      <c r="AW330" s="76">
        <v>2740.0464068818665</v>
      </c>
      <c r="AX330" s="76">
        <v>38766.027658691404</v>
      </c>
      <c r="AY330" s="76">
        <v>72261.020859374956</v>
      </c>
    </row>
    <row r="331" spans="1:51" x14ac:dyDescent="0.25">
      <c r="A331" s="81">
        <v>43691</v>
      </c>
      <c r="B331" s="82">
        <v>18</v>
      </c>
      <c r="C331" s="76">
        <v>40606.192066406205</v>
      </c>
      <c r="D331" s="76">
        <v>41808.253515625009</v>
      </c>
      <c r="E331" s="76">
        <v>18577.119318611378</v>
      </c>
      <c r="F331" s="76">
        <v>65364.57508530745</v>
      </c>
      <c r="G331" s="76">
        <v>36261.501722445864</v>
      </c>
      <c r="H331" s="76">
        <v>8363.2914701743957</v>
      </c>
      <c r="I331" s="76">
        <v>42515.86119685942</v>
      </c>
      <c r="J331" s="76">
        <v>102.60777091979979</v>
      </c>
      <c r="K331" s="76">
        <v>22453.842481203123</v>
      </c>
      <c r="L331" s="76">
        <v>13005.823010077365</v>
      </c>
      <c r="M331" s="76">
        <v>31448.07184453122</v>
      </c>
      <c r="N331" s="76">
        <v>12032.651335937497</v>
      </c>
      <c r="O331" s="76">
        <v>56277.978418593768</v>
      </c>
      <c r="P331" s="76">
        <v>2090.8509920624197</v>
      </c>
      <c r="Q331" s="76">
        <v>31.06322622299195</v>
      </c>
      <c r="R331" s="76">
        <v>5105.8142578125007</v>
      </c>
      <c r="S331" s="76">
        <v>46827.757705715892</v>
      </c>
      <c r="T331" s="76">
        <v>17359.400160156241</v>
      </c>
      <c r="U331" s="76">
        <v>7732.4069414062506</v>
      </c>
      <c r="V331" s="76">
        <v>60685.368144530912</v>
      </c>
      <c r="W331" s="76">
        <v>5473.4496826171899</v>
      </c>
      <c r="X331" s="76">
        <v>18855.559582624039</v>
      </c>
      <c r="Y331" s="76">
        <v>14754.633152343751</v>
      </c>
      <c r="Z331" s="76">
        <v>394.74856137084947</v>
      </c>
      <c r="AA331" s="76">
        <v>29592.434728515647</v>
      </c>
      <c r="AB331" s="76">
        <v>33433.72222656251</v>
      </c>
      <c r="AC331" s="76">
        <v>28378.652476890536</v>
      </c>
      <c r="AD331" s="76">
        <v>34613.09161328122</v>
      </c>
      <c r="AE331" s="76">
        <v>9185.0787363281306</v>
      </c>
      <c r="AF331" s="76">
        <v>16.563623195564514</v>
      </c>
      <c r="AG331" s="76">
        <v>24233.012121093747</v>
      </c>
      <c r="AH331" s="76">
        <v>39417.802718931744</v>
      </c>
      <c r="AI331" s="76">
        <v>13944.33017578125</v>
      </c>
      <c r="AJ331" s="76">
        <v>173.86205078124993</v>
      </c>
      <c r="AK331" s="76">
        <v>2956.3202089268302</v>
      </c>
      <c r="AL331" s="76">
        <v>19716.157828125</v>
      </c>
      <c r="AM331" s="76">
        <v>22272.311165826606</v>
      </c>
      <c r="AN331" s="76">
        <v>3999.4912109375109</v>
      </c>
      <c r="AO331" s="76">
        <v>46032.906454101583</v>
      </c>
      <c r="AP331" s="76">
        <v>576.52404634368906</v>
      </c>
      <c r="AQ331" s="76">
        <v>72929.547574218814</v>
      </c>
      <c r="AR331" s="76">
        <v>54559.980528421889</v>
      </c>
      <c r="AS331" s="76">
        <v>50962.259484374998</v>
      </c>
      <c r="AT331" s="76">
        <v>17474.936327833198</v>
      </c>
      <c r="AU331" s="76">
        <v>60070.680999999982</v>
      </c>
      <c r="AV331" s="76">
        <v>24537.807374999964</v>
      </c>
      <c r="AW331" s="76">
        <v>2803.9281776763974</v>
      </c>
      <c r="AX331" s="76">
        <v>38953.379418945311</v>
      </c>
      <c r="AY331" s="76">
        <v>68900.870515624978</v>
      </c>
    </row>
    <row r="332" spans="1:51" x14ac:dyDescent="0.25">
      <c r="A332" s="81">
        <v>43691</v>
      </c>
      <c r="B332" s="82">
        <v>19</v>
      </c>
      <c r="C332" s="76">
        <v>43281.984933593747</v>
      </c>
      <c r="D332" s="76">
        <v>43719.145160156244</v>
      </c>
      <c r="E332" s="76">
        <v>21463.4104416583</v>
      </c>
      <c r="F332" s="76">
        <v>72436.225878276222</v>
      </c>
      <c r="G332" s="76">
        <v>37280.387624520947</v>
      </c>
      <c r="H332" s="76">
        <v>6992.4825433306396</v>
      </c>
      <c r="I332" s="76">
        <v>41843.23718018752</v>
      </c>
      <c r="J332" s="76">
        <v>126.60889434814452</v>
      </c>
      <c r="K332" s="76">
        <v>23182.605595093741</v>
      </c>
      <c r="L332" s="76">
        <v>14106.442527350851</v>
      </c>
      <c r="M332" s="76">
        <v>28120.999692187506</v>
      </c>
      <c r="N332" s="76">
        <v>13953.97634960938</v>
      </c>
      <c r="O332" s="76">
        <v>55932.644296874991</v>
      </c>
      <c r="P332" s="76">
        <v>2151.6545744494601</v>
      </c>
      <c r="Q332" s="76">
        <v>30.307319641113278</v>
      </c>
      <c r="R332" s="76">
        <v>6462.519348144524</v>
      </c>
      <c r="S332" s="76">
        <v>52394.599279934606</v>
      </c>
      <c r="T332" s="76">
        <v>19562.416271484388</v>
      </c>
      <c r="U332" s="76">
        <v>9162.3149453125116</v>
      </c>
      <c r="V332" s="76">
        <v>72747.539401562186</v>
      </c>
      <c r="W332" s="76">
        <v>5418.443823242179</v>
      </c>
      <c r="X332" s="76">
        <v>20169.610962859344</v>
      </c>
      <c r="Y332" s="76">
        <v>13046.399828125004</v>
      </c>
      <c r="Z332" s="76">
        <v>391.41986101074218</v>
      </c>
      <c r="AA332" s="76">
        <v>33282.816703124983</v>
      </c>
      <c r="AB332" s="76">
        <v>30999.432738281252</v>
      </c>
      <c r="AC332" s="76">
        <v>31594.382980354196</v>
      </c>
      <c r="AD332" s="76">
        <v>41745.14233984374</v>
      </c>
      <c r="AE332" s="76">
        <v>9728.0292421875019</v>
      </c>
      <c r="AF332" s="76">
        <v>16.563623195564514</v>
      </c>
      <c r="AG332" s="76">
        <v>27819.253957031262</v>
      </c>
      <c r="AH332" s="76">
        <v>48995.750144712911</v>
      </c>
      <c r="AI332" s="76">
        <v>13864.282763671874</v>
      </c>
      <c r="AJ332" s="76">
        <v>153.15163476562623</v>
      </c>
      <c r="AK332" s="76">
        <v>2500.7028809432036</v>
      </c>
      <c r="AL332" s="76">
        <v>23901.863230468756</v>
      </c>
      <c r="AM332" s="76">
        <v>25360.798724420369</v>
      </c>
      <c r="AN332" s="76">
        <v>5061.5476074218805</v>
      </c>
      <c r="AO332" s="76">
        <v>48714.995697265629</v>
      </c>
      <c r="AP332" s="76">
        <v>495.30423646910651</v>
      </c>
      <c r="AQ332" s="76">
        <v>71669.412779296952</v>
      </c>
      <c r="AR332" s="76">
        <v>55660.073918843722</v>
      </c>
      <c r="AS332" s="76">
        <v>58157.552923828131</v>
      </c>
      <c r="AT332" s="76">
        <v>18003.128554614446</v>
      </c>
      <c r="AU332" s="76">
        <v>64881.724640625005</v>
      </c>
      <c r="AV332" s="76">
        <v>29683.161800781239</v>
      </c>
      <c r="AW332" s="76">
        <v>3658.1653006730685</v>
      </c>
      <c r="AX332" s="76">
        <v>47539.66408935545</v>
      </c>
      <c r="AY332" s="76">
        <v>66188.33662109368</v>
      </c>
    </row>
    <row r="333" spans="1:51" x14ac:dyDescent="0.25">
      <c r="A333" s="81">
        <v>43691</v>
      </c>
      <c r="B333" s="82">
        <v>20</v>
      </c>
      <c r="C333" s="76">
        <v>44664.043949218772</v>
      </c>
      <c r="D333" s="76">
        <v>46535.672347656233</v>
      </c>
      <c r="E333" s="76">
        <v>23934.598351814529</v>
      </c>
      <c r="F333" s="76">
        <v>76666.634921244986</v>
      </c>
      <c r="G333" s="76">
        <v>41020.400246051759</v>
      </c>
      <c r="H333" s="76">
        <v>6625.8401427525205</v>
      </c>
      <c r="I333" s="76">
        <v>40429.901358601499</v>
      </c>
      <c r="J333" s="76">
        <v>128.34555625915522</v>
      </c>
      <c r="K333" s="76">
        <v>24292.585021203151</v>
      </c>
      <c r="L333" s="76">
        <v>13676.997294960194</v>
      </c>
      <c r="M333" s="76">
        <v>28897.503381640618</v>
      </c>
      <c r="N333" s="76">
        <v>15412.734621093747</v>
      </c>
      <c r="O333" s="76">
        <v>55945.53851321878</v>
      </c>
      <c r="P333" s="76">
        <v>2484.4161493359502</v>
      </c>
      <c r="Q333" s="76">
        <v>30.209010601043701</v>
      </c>
      <c r="R333" s="76">
        <v>7656.0863281249885</v>
      </c>
      <c r="S333" s="76">
        <v>57667.873440090865</v>
      </c>
      <c r="T333" s="76">
        <v>21286.040283203132</v>
      </c>
      <c r="U333" s="76">
        <v>10477.78837695314</v>
      </c>
      <c r="V333" s="76">
        <v>81024.080174437084</v>
      </c>
      <c r="W333" s="76">
        <v>5348.8450683593701</v>
      </c>
      <c r="X333" s="76">
        <v>20203.968650890598</v>
      </c>
      <c r="Y333" s="76">
        <v>13997.890687500001</v>
      </c>
      <c r="Z333" s="76">
        <v>389.66433209228529</v>
      </c>
      <c r="AA333" s="76">
        <v>36687.377662109371</v>
      </c>
      <c r="AB333" s="76">
        <v>29203.314537109381</v>
      </c>
      <c r="AC333" s="76">
        <v>34078.096207097748</v>
      </c>
      <c r="AD333" s="76">
        <v>47645.278316406235</v>
      </c>
      <c r="AE333" s="76">
        <v>10870.566857421894</v>
      </c>
      <c r="AF333" s="76">
        <v>16.563623195564514</v>
      </c>
      <c r="AG333" s="76">
        <v>30813.42098437501</v>
      </c>
      <c r="AH333" s="76">
        <v>57406.505000181678</v>
      </c>
      <c r="AI333" s="76">
        <v>14540.109716796875</v>
      </c>
      <c r="AJ333" s="76">
        <v>116.08218383788977</v>
      </c>
      <c r="AK333" s="76">
        <v>2760.2947801946839</v>
      </c>
      <c r="AL333" s="76">
        <v>27579.223244140623</v>
      </c>
      <c r="AM333" s="76">
        <v>27976.611212701628</v>
      </c>
      <c r="AN333" s="76">
        <v>6068.2893066406414</v>
      </c>
      <c r="AO333" s="76">
        <v>52202.199497070316</v>
      </c>
      <c r="AP333" s="76">
        <v>532.17003076171795</v>
      </c>
      <c r="AQ333" s="76">
        <v>68659.403693359374</v>
      </c>
      <c r="AR333" s="76">
        <v>58058.696255117211</v>
      </c>
      <c r="AS333" s="76">
        <v>65006.518988281285</v>
      </c>
      <c r="AT333" s="76">
        <v>18051.100414239467</v>
      </c>
      <c r="AU333" s="76">
        <v>68887.166835937445</v>
      </c>
      <c r="AV333" s="76">
        <v>35085.794000000009</v>
      </c>
      <c r="AW333" s="76">
        <v>4464.970328469396</v>
      </c>
      <c r="AX333" s="76">
        <v>55095.610046386719</v>
      </c>
      <c r="AY333" s="76">
        <v>62741.079269531227</v>
      </c>
    </row>
    <row r="334" spans="1:51" x14ac:dyDescent="0.25">
      <c r="A334" s="81">
        <v>43691</v>
      </c>
      <c r="B334" s="82">
        <v>21</v>
      </c>
      <c r="C334" s="76">
        <v>43728.612914062513</v>
      </c>
      <c r="D334" s="76">
        <v>46534.014402343753</v>
      </c>
      <c r="E334" s="76">
        <v>24337.486691658247</v>
      </c>
      <c r="F334" s="76">
        <v>75743.73719468253</v>
      </c>
      <c r="G334" s="76">
        <v>41212.705292926752</v>
      </c>
      <c r="H334" s="76">
        <v>6012.1586339869064</v>
      </c>
      <c r="I334" s="76">
        <v>38551.35046705469</v>
      </c>
      <c r="J334" s="76">
        <v>128.59272193908691</v>
      </c>
      <c r="K334" s="76">
        <v>24277.949941499995</v>
      </c>
      <c r="L334" s="76">
        <v>13246.172440210205</v>
      </c>
      <c r="M334" s="76">
        <v>28515.018341015606</v>
      </c>
      <c r="N334" s="76">
        <v>15462.56945703125</v>
      </c>
      <c r="O334" s="76">
        <v>56242.26382446877</v>
      </c>
      <c r="P334" s="76">
        <v>2430.00748546875</v>
      </c>
      <c r="Q334" s="76">
        <v>30.332208633422841</v>
      </c>
      <c r="R334" s="76">
        <v>8031.3935913085988</v>
      </c>
      <c r="S334" s="76">
        <v>58488.717932278363</v>
      </c>
      <c r="T334" s="76">
        <v>21109.089183593762</v>
      </c>
      <c r="U334" s="76">
        <v>10276.407095703131</v>
      </c>
      <c r="V334" s="76">
        <v>84009.5087095934</v>
      </c>
      <c r="W334" s="76">
        <v>5243.8915039062504</v>
      </c>
      <c r="X334" s="76">
        <v>20099.775781390632</v>
      </c>
      <c r="Y334" s="76">
        <v>13345.276207031251</v>
      </c>
      <c r="Z334" s="76">
        <v>391.8745379516601</v>
      </c>
      <c r="AA334" s="76">
        <v>37409.886212890626</v>
      </c>
      <c r="AB334" s="76">
        <v>26936.458992187505</v>
      </c>
      <c r="AC334" s="76">
        <v>33870.060932518805</v>
      </c>
      <c r="AD334" s="76">
        <v>49358.396078125035</v>
      </c>
      <c r="AE334" s="76">
        <v>10708.879394531232</v>
      </c>
      <c r="AF334" s="76">
        <v>16.563623195564514</v>
      </c>
      <c r="AG334" s="76">
        <v>30333.761507812498</v>
      </c>
      <c r="AH334" s="76">
        <v>59377.117789244177</v>
      </c>
      <c r="AI334" s="76">
        <v>14464.59765625</v>
      </c>
      <c r="AJ334" s="76">
        <v>88.364346923828066</v>
      </c>
      <c r="AK334" s="76">
        <v>2848.8848314642146</v>
      </c>
      <c r="AL334" s="76">
        <v>28324.208771484366</v>
      </c>
      <c r="AM334" s="76">
        <v>28567.831818170376</v>
      </c>
      <c r="AN334" s="76">
        <v>6405.702001953121</v>
      </c>
      <c r="AO334" s="76">
        <v>52207.588865234364</v>
      </c>
      <c r="AP334" s="76">
        <v>504.52891857910197</v>
      </c>
      <c r="AQ334" s="76">
        <v>63608.718175781236</v>
      </c>
      <c r="AR334" s="76">
        <v>58727.774231836003</v>
      </c>
      <c r="AS334" s="76">
        <v>66964.416810546914</v>
      </c>
      <c r="AT334" s="76">
        <v>17470.047050989437</v>
      </c>
      <c r="AU334" s="76">
        <v>70285.004683593797</v>
      </c>
      <c r="AV334" s="76">
        <v>36341.270582031291</v>
      </c>
      <c r="AW334" s="76">
        <v>4753.4112933518327</v>
      </c>
      <c r="AX334" s="76">
        <v>57107.598225097674</v>
      </c>
      <c r="AY334" s="76">
        <v>58365.744656249954</v>
      </c>
    </row>
    <row r="335" spans="1:51" x14ac:dyDescent="0.25">
      <c r="A335" s="81">
        <v>43691</v>
      </c>
      <c r="B335" s="82">
        <v>22</v>
      </c>
      <c r="C335" s="76">
        <v>41228.477644531209</v>
      </c>
      <c r="D335" s="76">
        <v>45362.33026953126</v>
      </c>
      <c r="E335" s="76">
        <v>24053.689611580136</v>
      </c>
      <c r="F335" s="76">
        <v>71327.516374369952</v>
      </c>
      <c r="G335" s="76">
        <v>40666.691843708002</v>
      </c>
      <c r="H335" s="76">
        <v>5174.4679967837801</v>
      </c>
      <c r="I335" s="76">
        <v>35371.405208081975</v>
      </c>
      <c r="J335" s="76">
        <v>123.7440013885498</v>
      </c>
      <c r="K335" s="76">
        <v>24184.089047234393</v>
      </c>
      <c r="L335" s="76">
        <v>12935.330572053939</v>
      </c>
      <c r="M335" s="76">
        <v>28219.879358984366</v>
      </c>
      <c r="N335" s="76">
        <v>14961.60201953125</v>
      </c>
      <c r="O335" s="76">
        <v>54764.230115140614</v>
      </c>
      <c r="P335" s="76">
        <v>2270.1433302578102</v>
      </c>
      <c r="Q335" s="76">
        <v>29.996392250061039</v>
      </c>
      <c r="R335" s="76">
        <v>8143.9770263671853</v>
      </c>
      <c r="S335" s="76">
        <v>58374.614381497093</v>
      </c>
      <c r="T335" s="76">
        <v>19959.457943359383</v>
      </c>
      <c r="U335" s="76">
        <v>9790.6596660156392</v>
      </c>
      <c r="V335" s="76">
        <v>83477.313307249671</v>
      </c>
      <c r="W335" s="76">
        <v>5005.63786621094</v>
      </c>
      <c r="X335" s="76">
        <v>19955.232101156209</v>
      </c>
      <c r="Y335" s="76">
        <v>12755.753253906249</v>
      </c>
      <c r="Z335" s="76">
        <v>413.48043041992184</v>
      </c>
      <c r="AA335" s="76">
        <v>37304.060273437513</v>
      </c>
      <c r="AB335" s="76">
        <v>24079.276230468739</v>
      </c>
      <c r="AC335" s="76">
        <v>32094.197680681562</v>
      </c>
      <c r="AD335" s="76">
        <v>49320.407519531196</v>
      </c>
      <c r="AE335" s="76">
        <v>10380.117832031277</v>
      </c>
      <c r="AF335" s="76">
        <v>16.563623195564514</v>
      </c>
      <c r="AG335" s="76">
        <v>29297.646437500007</v>
      </c>
      <c r="AH335" s="76">
        <v>59735.77317986916</v>
      </c>
      <c r="AI335" s="76">
        <v>13925.271484375</v>
      </c>
      <c r="AJ335" s="76">
        <v>73.466623535155748</v>
      </c>
      <c r="AK335" s="76">
        <v>2742.8712084173408</v>
      </c>
      <c r="AL335" s="76">
        <v>28351.863390624989</v>
      </c>
      <c r="AM335" s="76">
        <v>28059.852025201624</v>
      </c>
      <c r="AN335" s="76">
        <v>6348.8263183593826</v>
      </c>
      <c r="AO335" s="76">
        <v>51321.05184326171</v>
      </c>
      <c r="AP335" s="76">
        <v>511.70813159179704</v>
      </c>
      <c r="AQ335" s="76">
        <v>58717.553974609451</v>
      </c>
      <c r="AR335" s="76">
        <v>57773.977334898373</v>
      </c>
      <c r="AS335" s="76">
        <v>66274.044431640636</v>
      </c>
      <c r="AT335" s="76">
        <v>16479.843369989445</v>
      </c>
      <c r="AU335" s="76">
        <v>69034.524980468705</v>
      </c>
      <c r="AV335" s="76">
        <v>36071.59567968754</v>
      </c>
      <c r="AW335" s="76">
        <v>4750.8450049620851</v>
      </c>
      <c r="AX335" s="76">
        <v>57355.766137695318</v>
      </c>
      <c r="AY335" s="76">
        <v>53656.632373046879</v>
      </c>
    </row>
    <row r="336" spans="1:51" x14ac:dyDescent="0.25">
      <c r="A336" s="81">
        <v>43691</v>
      </c>
      <c r="B336" s="82">
        <v>23</v>
      </c>
      <c r="C336" s="76">
        <v>37235.400580078152</v>
      </c>
      <c r="D336" s="76">
        <v>42569.824324218738</v>
      </c>
      <c r="E336" s="76">
        <v>22519.865119392638</v>
      </c>
      <c r="F336" s="76">
        <v>64660.92853061988</v>
      </c>
      <c r="G336" s="76">
        <v>37440.656003864264</v>
      </c>
      <c r="H336" s="76">
        <v>4611.4574397056431</v>
      </c>
      <c r="I336" s="76">
        <v>31793.046662535144</v>
      </c>
      <c r="J336" s="76">
        <v>114.88516807556161</v>
      </c>
      <c r="K336" s="76">
        <v>22740.745727671896</v>
      </c>
      <c r="L336" s="76">
        <v>11963.605329655524</v>
      </c>
      <c r="M336" s="76">
        <v>26980.841677343753</v>
      </c>
      <c r="N336" s="76">
        <v>13690.762048828125</v>
      </c>
      <c r="O336" s="76">
        <v>50432.868662062516</v>
      </c>
      <c r="P336" s="76">
        <v>2283.1479163671902</v>
      </c>
      <c r="Q336" s="76">
        <v>30.007993698120114</v>
      </c>
      <c r="R336" s="76">
        <v>7750.72908935548</v>
      </c>
      <c r="S336" s="76">
        <v>55267.156557278373</v>
      </c>
      <c r="T336" s="76">
        <v>17585.91912695314</v>
      </c>
      <c r="U336" s="76">
        <v>8927.2916269531397</v>
      </c>
      <c r="V336" s="76">
        <v>77466.22853771846</v>
      </c>
      <c r="W336" s="76">
        <v>4342.26433105469</v>
      </c>
      <c r="X336" s="76">
        <v>18319.140961328125</v>
      </c>
      <c r="Y336" s="76">
        <v>11244.953816406249</v>
      </c>
      <c r="Z336" s="76">
        <v>379.74266914062503</v>
      </c>
      <c r="AA336" s="76">
        <v>35254.4320390625</v>
      </c>
      <c r="AB336" s="76">
        <v>21287.699455078124</v>
      </c>
      <c r="AC336" s="76">
        <v>29431.457005113341</v>
      </c>
      <c r="AD336" s="76">
        <v>46492.695726562495</v>
      </c>
      <c r="AE336" s="76">
        <v>9559.4930537109121</v>
      </c>
      <c r="AF336" s="76">
        <v>16.563623195564514</v>
      </c>
      <c r="AG336" s="76">
        <v>27099.375308593753</v>
      </c>
      <c r="AH336" s="76">
        <v>56477.659285337919</v>
      </c>
      <c r="AI336" s="76">
        <v>12238.490820312501</v>
      </c>
      <c r="AJ336" s="76">
        <v>72.339656738280752</v>
      </c>
      <c r="AK336" s="76">
        <v>2575.5241869329657</v>
      </c>
      <c r="AL336" s="76">
        <v>26682.827195312508</v>
      </c>
      <c r="AM336" s="76">
        <v>26272.16149785788</v>
      </c>
      <c r="AN336" s="76">
        <v>5809.2551269531323</v>
      </c>
      <c r="AO336" s="76">
        <v>47879.251653320287</v>
      </c>
      <c r="AP336" s="76">
        <v>508.04776074218699</v>
      </c>
      <c r="AQ336" s="76">
        <v>52899.052268554638</v>
      </c>
      <c r="AR336" s="76">
        <v>54804.046496843737</v>
      </c>
      <c r="AS336" s="76">
        <v>62133.785978515618</v>
      </c>
      <c r="AT336" s="76">
        <v>15463.194088770731</v>
      </c>
      <c r="AU336" s="76">
        <v>64180.27359374996</v>
      </c>
      <c r="AV336" s="76">
        <v>33605.762347656251</v>
      </c>
      <c r="AW336" s="76">
        <v>4573.590114302744</v>
      </c>
      <c r="AX336" s="76">
        <v>54237.334228515603</v>
      </c>
      <c r="AY336" s="76">
        <v>48622.681130859302</v>
      </c>
    </row>
    <row r="337" spans="1:51" x14ac:dyDescent="0.25">
      <c r="A337" s="81">
        <v>43691</v>
      </c>
      <c r="B337" s="82">
        <v>24</v>
      </c>
      <c r="C337" s="76">
        <v>33648.484591796827</v>
      </c>
      <c r="D337" s="76">
        <v>38832.040847656237</v>
      </c>
      <c r="E337" s="76">
        <v>19814.070939705151</v>
      </c>
      <c r="F337" s="76">
        <v>57985.14064390117</v>
      </c>
      <c r="G337" s="76">
        <v>34049.465542926744</v>
      </c>
      <c r="H337" s="76">
        <v>4210.3540955806375</v>
      </c>
      <c r="I337" s="76">
        <v>28585.061869183613</v>
      </c>
      <c r="J337" s="76">
        <v>102.0663166046143</v>
      </c>
      <c r="K337" s="76">
        <v>20825.619644421855</v>
      </c>
      <c r="L337" s="76">
        <v>11107.069133530493</v>
      </c>
      <c r="M337" s="76">
        <v>25879.109034374982</v>
      </c>
      <c r="N337" s="76">
        <v>12521.51534179688</v>
      </c>
      <c r="O337" s="76">
        <v>45186.095512</v>
      </c>
      <c r="P337" s="76">
        <v>2417.8022680703093</v>
      </c>
      <c r="Q337" s="76">
        <v>29.584356307983398</v>
      </c>
      <c r="R337" s="76">
        <v>6970.3711059570333</v>
      </c>
      <c r="S337" s="76">
        <v>50346.390617825258</v>
      </c>
      <c r="T337" s="76">
        <v>15591.808699218736</v>
      </c>
      <c r="U337" s="76">
        <v>8171.7195849609316</v>
      </c>
      <c r="V337" s="76">
        <v>69257.285467405847</v>
      </c>
      <c r="W337" s="76">
        <v>3988.9963623046892</v>
      </c>
      <c r="X337" s="76">
        <v>15987.814832820342</v>
      </c>
      <c r="Y337" s="76">
        <v>11389.164105468748</v>
      </c>
      <c r="Z337" s="76">
        <v>377.89865505371102</v>
      </c>
      <c r="AA337" s="76">
        <v>31618.353177734331</v>
      </c>
      <c r="AB337" s="76">
        <v>19280.266310546882</v>
      </c>
      <c r="AC337" s="76">
        <v>26598.632422356488</v>
      </c>
      <c r="AD337" s="76">
        <v>41529.297292968775</v>
      </c>
      <c r="AE337" s="76">
        <v>8703.4800644531078</v>
      </c>
      <c r="AF337" s="76">
        <v>16.563623195564514</v>
      </c>
      <c r="AG337" s="76">
        <v>24351.826082031257</v>
      </c>
      <c r="AH337" s="76">
        <v>47462.618386900445</v>
      </c>
      <c r="AI337" s="76">
        <v>11402.875390625</v>
      </c>
      <c r="AJ337" s="76">
        <v>69.411574462889888</v>
      </c>
      <c r="AK337" s="76">
        <v>2936.7415941595273</v>
      </c>
      <c r="AL337" s="76">
        <v>23725.274263671854</v>
      </c>
      <c r="AM337" s="76">
        <v>23675.413765435995</v>
      </c>
      <c r="AN337" s="76">
        <v>5033.5538574218699</v>
      </c>
      <c r="AO337" s="76">
        <v>43481.635033691404</v>
      </c>
      <c r="AP337" s="76">
        <v>432.838109497071</v>
      </c>
      <c r="AQ337" s="76">
        <v>48347.079259765633</v>
      </c>
      <c r="AR337" s="76">
        <v>49752.2890129609</v>
      </c>
      <c r="AS337" s="76">
        <v>55582.457091796896</v>
      </c>
      <c r="AT337" s="76">
        <v>14843.080152692586</v>
      </c>
      <c r="AU337" s="76">
        <v>57253.094775390586</v>
      </c>
      <c r="AV337" s="76">
        <v>29879.04998828124</v>
      </c>
      <c r="AW337" s="76">
        <v>5547.4075996966549</v>
      </c>
      <c r="AX337" s="76">
        <v>48533.617392578119</v>
      </c>
      <c r="AY337" s="76">
        <v>44462.482949218713</v>
      </c>
    </row>
    <row r="338" spans="1:51" x14ac:dyDescent="0.25">
      <c r="A338" s="81">
        <v>43692</v>
      </c>
      <c r="B338" s="82">
        <v>1</v>
      </c>
      <c r="C338" s="76">
        <v>30740.514761718798</v>
      </c>
      <c r="D338" s="76">
        <v>34297.046855468754</v>
      </c>
      <c r="E338" s="76">
        <v>17617.016320564508</v>
      </c>
      <c r="F338" s="76">
        <v>51755.979366557476</v>
      </c>
      <c r="G338" s="76">
        <v>29959.832722614225</v>
      </c>
      <c r="H338" s="76">
        <v>4045.5241450025201</v>
      </c>
      <c r="I338" s="76">
        <v>25892.943335488271</v>
      </c>
      <c r="J338" s="76">
        <v>88.6805095672606</v>
      </c>
      <c r="K338" s="76">
        <v>18446.755324843751</v>
      </c>
      <c r="L338" s="76">
        <v>10393.592379686732</v>
      </c>
      <c r="M338" s="76">
        <v>24756.601742593728</v>
      </c>
      <c r="N338" s="76">
        <v>11803.671863281248</v>
      </c>
      <c r="O338" s="76">
        <v>40578.598348453124</v>
      </c>
      <c r="P338" s="76">
        <v>2302.5305110624981</v>
      </c>
      <c r="Q338" s="76">
        <v>29.444762229919441</v>
      </c>
      <c r="R338" s="76">
        <v>6076.1876220703034</v>
      </c>
      <c r="S338" s="76">
        <v>44330.047221340865</v>
      </c>
      <c r="T338" s="76">
        <v>14176.969255859372</v>
      </c>
      <c r="U338" s="76">
        <v>7428.9642949218805</v>
      </c>
      <c r="V338" s="76">
        <v>61372.507225218404</v>
      </c>
      <c r="W338" s="76">
        <v>3895.7581298827999</v>
      </c>
      <c r="X338" s="76">
        <v>14343.429382710923</v>
      </c>
      <c r="Y338" s="76">
        <v>11421.237925781255</v>
      </c>
      <c r="Z338" s="76">
        <v>375.75698013916008</v>
      </c>
      <c r="AA338" s="76">
        <v>27633.430011718723</v>
      </c>
      <c r="AB338" s="76">
        <v>17532.135855468761</v>
      </c>
      <c r="AC338" s="76">
        <v>24454.057505489629</v>
      </c>
      <c r="AD338" s="76">
        <v>36169.497558593765</v>
      </c>
      <c r="AE338" s="76">
        <v>7853.3059978027295</v>
      </c>
      <c r="AF338" s="76">
        <v>16.563623195564514</v>
      </c>
      <c r="AG338" s="76">
        <v>21474.976277343751</v>
      </c>
      <c r="AH338" s="76">
        <v>39229.160972837977</v>
      </c>
      <c r="AI338" s="76">
        <v>10420.734082031251</v>
      </c>
      <c r="AJ338" s="76">
        <v>63.216455078125279</v>
      </c>
      <c r="AK338" s="76">
        <v>3455.3893236517206</v>
      </c>
      <c r="AL338" s="76">
        <v>20025.013964843762</v>
      </c>
      <c r="AM338" s="76">
        <v>21177.211710748459</v>
      </c>
      <c r="AN338" s="76">
        <v>4220.16162109375</v>
      </c>
      <c r="AO338" s="76">
        <v>38589.017114746086</v>
      </c>
      <c r="AP338" s="76">
        <v>389.23798852539102</v>
      </c>
      <c r="AQ338" s="76">
        <v>44819.595735351555</v>
      </c>
      <c r="AR338" s="76">
        <v>44554.347744374987</v>
      </c>
      <c r="AS338" s="76">
        <v>48483.141833984388</v>
      </c>
      <c r="AT338" s="76">
        <v>13849.214230833208</v>
      </c>
      <c r="AU338" s="76">
        <v>51177.093476562492</v>
      </c>
      <c r="AV338" s="76">
        <v>26263.871898437519</v>
      </c>
      <c r="AW338" s="76">
        <v>6716.4760855049908</v>
      </c>
      <c r="AX338" s="76">
        <v>42076.184045410162</v>
      </c>
      <c r="AY338" s="76">
        <v>40994.247964843751</v>
      </c>
    </row>
    <row r="339" spans="1:51" x14ac:dyDescent="0.25">
      <c r="A339" s="81">
        <v>43692</v>
      </c>
      <c r="B339" s="82">
        <v>2</v>
      </c>
      <c r="C339" s="76">
        <v>28241.086117187533</v>
      </c>
      <c r="D339" s="76">
        <v>29895.589550781246</v>
      </c>
      <c r="E339" s="76">
        <v>15718.830109627019</v>
      </c>
      <c r="F339" s="76">
        <v>46480.15231382307</v>
      </c>
      <c r="G339" s="76">
        <v>26687.138720661129</v>
      </c>
      <c r="H339" s="76">
        <v>3698.6103215806315</v>
      </c>
      <c r="I339" s="76">
        <v>23194.11890467185</v>
      </c>
      <c r="J339" s="76">
        <v>75.924959182739215</v>
      </c>
      <c r="K339" s="76">
        <v>16056.570000890622</v>
      </c>
      <c r="L339" s="76">
        <v>10174.910989194552</v>
      </c>
      <c r="M339" s="76">
        <v>22797.267826781215</v>
      </c>
      <c r="N339" s="76">
        <v>10893.747150390629</v>
      </c>
      <c r="O339" s="76">
        <v>36009.300672437508</v>
      </c>
      <c r="P339" s="76">
        <v>2113.5441673437613</v>
      </c>
      <c r="Q339" s="76">
        <v>29.306704521179203</v>
      </c>
      <c r="R339" s="76">
        <v>5177.8951171874996</v>
      </c>
      <c r="S339" s="76">
        <v>38112.532361965867</v>
      </c>
      <c r="T339" s="76">
        <v>13165.999616210931</v>
      </c>
      <c r="U339" s="76">
        <v>6847.4914746093791</v>
      </c>
      <c r="V339" s="76">
        <v>53593.519486937155</v>
      </c>
      <c r="W339" s="76">
        <v>3533.3049316406295</v>
      </c>
      <c r="X339" s="76">
        <v>13832.59545999997</v>
      </c>
      <c r="Y339" s="76">
        <v>9823.375070312497</v>
      </c>
      <c r="Z339" s="76">
        <v>383.05240673828109</v>
      </c>
      <c r="AA339" s="76">
        <v>23986.299676757812</v>
      </c>
      <c r="AB339" s="76">
        <v>16156.862490234358</v>
      </c>
      <c r="AC339" s="76">
        <v>22130.006356158541</v>
      </c>
      <c r="AD339" s="76">
        <v>31072.066589843762</v>
      </c>
      <c r="AE339" s="76">
        <v>7137.9952675781269</v>
      </c>
      <c r="AF339" s="76">
        <v>16.563623195564514</v>
      </c>
      <c r="AG339" s="76">
        <v>18260.937007812496</v>
      </c>
      <c r="AH339" s="76">
        <v>32468.890074400395</v>
      </c>
      <c r="AI339" s="76">
        <v>9283.0399902343761</v>
      </c>
      <c r="AJ339" s="76">
        <v>67.976140624999687</v>
      </c>
      <c r="AK339" s="76">
        <v>3326.1596849798302</v>
      </c>
      <c r="AL339" s="76">
        <v>16836.05425195313</v>
      </c>
      <c r="AM339" s="76">
        <v>18270.851650201614</v>
      </c>
      <c r="AN339" s="76">
        <v>3443.6619140625107</v>
      </c>
      <c r="AO339" s="76">
        <v>33744.367854492208</v>
      </c>
      <c r="AP339" s="76">
        <v>352.10967907714797</v>
      </c>
      <c r="AQ339" s="76">
        <v>41178.018420898385</v>
      </c>
      <c r="AR339" s="76">
        <v>39331.186092835902</v>
      </c>
      <c r="AS339" s="76">
        <v>41009.220656250014</v>
      </c>
      <c r="AT339" s="76">
        <v>12865.263911161337</v>
      </c>
      <c r="AU339" s="76">
        <v>45360.061589843732</v>
      </c>
      <c r="AV339" s="76">
        <v>22517.737957031262</v>
      </c>
      <c r="AW339" s="76">
        <v>5869.5991915109298</v>
      </c>
      <c r="AX339" s="76">
        <v>35272.146474609384</v>
      </c>
      <c r="AY339" s="76">
        <v>37847.927089843761</v>
      </c>
    </row>
    <row r="340" spans="1:51" x14ac:dyDescent="0.25">
      <c r="A340" s="81">
        <v>43692</v>
      </c>
      <c r="B340" s="82">
        <v>3</v>
      </c>
      <c r="C340" s="76">
        <v>26598.828039062519</v>
      </c>
      <c r="D340" s="76">
        <v>26856.984503906271</v>
      </c>
      <c r="E340" s="76">
        <v>14482.734787361396</v>
      </c>
      <c r="F340" s="76">
        <v>43559.229382182428</v>
      </c>
      <c r="G340" s="76">
        <v>24487.072537067386</v>
      </c>
      <c r="H340" s="76">
        <v>3555.4865337212841</v>
      </c>
      <c r="I340" s="76">
        <v>21569.674164871059</v>
      </c>
      <c r="J340" s="76">
        <v>70.599393844604407</v>
      </c>
      <c r="K340" s="76">
        <v>14397.642331257806</v>
      </c>
      <c r="L340" s="76">
        <v>10019.456509397687</v>
      </c>
      <c r="M340" s="76">
        <v>21798.572808296856</v>
      </c>
      <c r="N340" s="76">
        <v>10462.609376953131</v>
      </c>
      <c r="O340" s="76">
        <v>32966.447922265579</v>
      </c>
      <c r="P340" s="76">
        <v>1980.6149507656291</v>
      </c>
      <c r="Q340" s="76">
        <v>28.857968807220459</v>
      </c>
      <c r="R340" s="76">
        <v>4621.5702575683572</v>
      </c>
      <c r="S340" s="76">
        <v>33441.733193997061</v>
      </c>
      <c r="T340" s="76">
        <v>12495.657464843729</v>
      </c>
      <c r="U340" s="76">
        <v>6575.78359960937</v>
      </c>
      <c r="V340" s="76">
        <v>47172.439986937177</v>
      </c>
      <c r="W340" s="76">
        <v>3233.0129760742184</v>
      </c>
      <c r="X340" s="76">
        <v>12981.584088015617</v>
      </c>
      <c r="Y340" s="76">
        <v>9243.6699492187454</v>
      </c>
      <c r="Z340" s="76">
        <v>388.99296495361318</v>
      </c>
      <c r="AA340" s="76">
        <v>21078.492241210912</v>
      </c>
      <c r="AB340" s="76">
        <v>15427.73838574219</v>
      </c>
      <c r="AC340" s="76">
        <v>20918.043849694117</v>
      </c>
      <c r="AD340" s="76">
        <v>27804.410437500028</v>
      </c>
      <c r="AE340" s="76">
        <v>6458.9109433593903</v>
      </c>
      <c r="AF340" s="76">
        <v>16.563623195564514</v>
      </c>
      <c r="AG340" s="76">
        <v>16155.743921875001</v>
      </c>
      <c r="AH340" s="76">
        <v>29395.271808775447</v>
      </c>
      <c r="AI340" s="76">
        <v>8513.9516601562518</v>
      </c>
      <c r="AJ340" s="76">
        <v>66.944552001954008</v>
      </c>
      <c r="AK340" s="76">
        <v>3129.9089769720313</v>
      </c>
      <c r="AL340" s="76">
        <v>14371.682845835445</v>
      </c>
      <c r="AM340" s="76">
        <v>15941.475229303182</v>
      </c>
      <c r="AN340" s="76">
        <v>2966.5021728515712</v>
      </c>
      <c r="AO340" s="76">
        <v>30309.314343261718</v>
      </c>
      <c r="AP340" s="76">
        <v>340.96095166015607</v>
      </c>
      <c r="AQ340" s="76">
        <v>38836.22772363283</v>
      </c>
      <c r="AR340" s="76">
        <v>35541.081563359345</v>
      </c>
      <c r="AS340" s="76">
        <v>35713.540048828123</v>
      </c>
      <c r="AT340" s="76">
        <v>12164.198925020713</v>
      </c>
      <c r="AU340" s="76">
        <v>41634.433675781278</v>
      </c>
      <c r="AV340" s="76">
        <v>19601.729562499997</v>
      </c>
      <c r="AW340" s="76">
        <v>4934.2820606599053</v>
      </c>
      <c r="AX340" s="76">
        <v>30489.959757080091</v>
      </c>
      <c r="AY340" s="76">
        <v>36061.341208984355</v>
      </c>
    </row>
    <row r="341" spans="1:51" x14ac:dyDescent="0.25">
      <c r="A341" s="81">
        <v>43692</v>
      </c>
      <c r="B341" s="82">
        <v>4</v>
      </c>
      <c r="C341" s="76">
        <v>25834.093550781283</v>
      </c>
      <c r="D341" s="76">
        <v>25056.751433593759</v>
      </c>
      <c r="E341" s="76">
        <v>13684.9826779864</v>
      </c>
      <c r="F341" s="76">
        <v>41980.68138608869</v>
      </c>
      <c r="G341" s="76">
        <v>23427.31703706734</v>
      </c>
      <c r="H341" s="76">
        <v>3359.5124430806613</v>
      </c>
      <c r="I341" s="76">
        <v>20620.198653882839</v>
      </c>
      <c r="J341" s="76">
        <v>68.199607849121094</v>
      </c>
      <c r="K341" s="76">
        <v>13526.784259859378</v>
      </c>
      <c r="L341" s="76">
        <v>9468.0801227570373</v>
      </c>
      <c r="M341" s="76">
        <v>20881.120645921867</v>
      </c>
      <c r="N341" s="76">
        <v>10178.990105468749</v>
      </c>
      <c r="O341" s="76">
        <v>31420.333755164083</v>
      </c>
      <c r="P341" s="76">
        <v>1881.4362728671904</v>
      </c>
      <c r="Q341" s="76">
        <v>28.847797870635986</v>
      </c>
      <c r="R341" s="76">
        <v>4310.4094604492184</v>
      </c>
      <c r="S341" s="76">
        <v>30650.636785793988</v>
      </c>
      <c r="T341" s="76">
        <v>12204.27476953127</v>
      </c>
      <c r="U341" s="76">
        <v>6367.6953085937494</v>
      </c>
      <c r="V341" s="76">
        <v>43775.557233030944</v>
      </c>
      <c r="W341" s="76">
        <v>3076.4996948242192</v>
      </c>
      <c r="X341" s="76">
        <v>12785.731477796913</v>
      </c>
      <c r="Y341" s="76">
        <v>8860.2805546874988</v>
      </c>
      <c r="Z341" s="76">
        <v>379.7327849975585</v>
      </c>
      <c r="AA341" s="76">
        <v>19611.675337890632</v>
      </c>
      <c r="AB341" s="76">
        <v>15166.458118164064</v>
      </c>
      <c r="AC341" s="76">
        <v>20479.297682407003</v>
      </c>
      <c r="AD341" s="76">
        <v>26049.012169921894</v>
      </c>
      <c r="AE341" s="76">
        <v>6250.1842871093913</v>
      </c>
      <c r="AF341" s="76">
        <v>16.563623195564514</v>
      </c>
      <c r="AG341" s="76">
        <v>14973.255980468753</v>
      </c>
      <c r="AH341" s="76">
        <v>27951.802972837952</v>
      </c>
      <c r="AI341" s="76">
        <v>8137.062963867188</v>
      </c>
      <c r="AJ341" s="76">
        <v>68.21427709960895</v>
      </c>
      <c r="AK341" s="76">
        <v>3027.7501146673367</v>
      </c>
      <c r="AL341" s="76">
        <v>13035.352132812499</v>
      </c>
      <c r="AM341" s="76">
        <v>15094.026461725083</v>
      </c>
      <c r="AN341" s="76">
        <v>2678.8742919921815</v>
      </c>
      <c r="AO341" s="76">
        <v>28180.384274902321</v>
      </c>
      <c r="AP341" s="76">
        <v>297.39339282226695</v>
      </c>
      <c r="AQ341" s="76">
        <v>37326.177107421914</v>
      </c>
      <c r="AR341" s="76">
        <v>33199.081957367176</v>
      </c>
      <c r="AS341" s="76">
        <v>32739.440890624985</v>
      </c>
      <c r="AT341" s="76">
        <v>11815.38097647384</v>
      </c>
      <c r="AU341" s="76">
        <v>39570.137480468766</v>
      </c>
      <c r="AV341" s="76">
        <v>17991.260349609387</v>
      </c>
      <c r="AW341" s="76">
        <v>3519.2613181921915</v>
      </c>
      <c r="AX341" s="76">
        <v>27905.282818603515</v>
      </c>
      <c r="AY341" s="76">
        <v>35092.305525390584</v>
      </c>
    </row>
    <row r="342" spans="1:51" x14ac:dyDescent="0.25">
      <c r="A342" s="81">
        <v>43692</v>
      </c>
      <c r="B342" s="82">
        <v>5</v>
      </c>
      <c r="C342" s="76">
        <v>25105.882884765637</v>
      </c>
      <c r="D342" s="76">
        <v>24145.800011718758</v>
      </c>
      <c r="E342" s="76">
        <v>13020.450485603575</v>
      </c>
      <c r="F342" s="76">
        <v>40802.132796244929</v>
      </c>
      <c r="G342" s="76">
        <v>22700.378435504856</v>
      </c>
      <c r="H342" s="76">
        <v>3451.2312137681461</v>
      </c>
      <c r="I342" s="76">
        <v>19907.462079066405</v>
      </c>
      <c r="J342" s="76">
        <v>66.089294433593807</v>
      </c>
      <c r="K342" s="76">
        <v>13104.369864070326</v>
      </c>
      <c r="L342" s="76">
        <v>9141.6578759445747</v>
      </c>
      <c r="M342" s="76">
        <v>20726.502703156246</v>
      </c>
      <c r="N342" s="76">
        <v>9950.1169804687524</v>
      </c>
      <c r="O342" s="76">
        <v>30706.751566140625</v>
      </c>
      <c r="P342" s="76">
        <v>1876.408250765629</v>
      </c>
      <c r="Q342" s="76">
        <v>28.43746280670166</v>
      </c>
      <c r="R342" s="76">
        <v>4148.5374267578136</v>
      </c>
      <c r="S342" s="76">
        <v>29145.438990872117</v>
      </c>
      <c r="T342" s="76">
        <v>12007.742169921896</v>
      </c>
      <c r="U342" s="76">
        <v>6145.0335771484397</v>
      </c>
      <c r="V342" s="76">
        <v>41162.417227171514</v>
      </c>
      <c r="W342" s="76">
        <v>3018.1854736328119</v>
      </c>
      <c r="X342" s="76">
        <v>12980.650720484347</v>
      </c>
      <c r="Y342" s="76">
        <v>8207.4115898437467</v>
      </c>
      <c r="Z342" s="76">
        <v>372.39354895629879</v>
      </c>
      <c r="AA342" s="76">
        <v>18898.33244921876</v>
      </c>
      <c r="AB342" s="76">
        <v>14886.205357421884</v>
      </c>
      <c r="AC342" s="76">
        <v>19845.715806401306</v>
      </c>
      <c r="AD342" s="76">
        <v>24999.801138671839</v>
      </c>
      <c r="AE342" s="76">
        <v>5819.1574003906226</v>
      </c>
      <c r="AF342" s="76">
        <v>16.563623195564514</v>
      </c>
      <c r="AG342" s="76">
        <v>14383.118441406252</v>
      </c>
      <c r="AH342" s="76">
        <v>26865.353168150432</v>
      </c>
      <c r="AI342" s="76">
        <v>7849.7840820312504</v>
      </c>
      <c r="AJ342" s="76">
        <v>70.562416992187622</v>
      </c>
      <c r="AK342" s="76">
        <v>2848.4206102728076</v>
      </c>
      <c r="AL342" s="76">
        <v>12240.457521484361</v>
      </c>
      <c r="AM342" s="76">
        <v>14373.647211725047</v>
      </c>
      <c r="AN342" s="76">
        <v>2445.8769042968688</v>
      </c>
      <c r="AO342" s="76">
        <v>26983.105294433593</v>
      </c>
      <c r="AP342" s="76">
        <v>277.19405285644507</v>
      </c>
      <c r="AQ342" s="76">
        <v>36209.672732421903</v>
      </c>
      <c r="AR342" s="76">
        <v>32066.170866968747</v>
      </c>
      <c r="AS342" s="76">
        <v>30958.916259765621</v>
      </c>
      <c r="AT342" s="76">
        <v>11695.654246926961</v>
      </c>
      <c r="AU342" s="76">
        <v>38184.319525390601</v>
      </c>
      <c r="AV342" s="76">
        <v>17002.09312109376</v>
      </c>
      <c r="AW342" s="76">
        <v>2674.2302862548827</v>
      </c>
      <c r="AX342" s="76">
        <v>26370.587545166018</v>
      </c>
      <c r="AY342" s="76">
        <v>34618.119435546942</v>
      </c>
    </row>
    <row r="343" spans="1:51" x14ac:dyDescent="0.25">
      <c r="A343" s="81">
        <v>43692</v>
      </c>
      <c r="B343" s="82">
        <v>6</v>
      </c>
      <c r="C343" s="76">
        <v>25080.288019531312</v>
      </c>
      <c r="D343" s="76">
        <v>23996.920699218736</v>
      </c>
      <c r="E343" s="76">
        <v>12942.177614509827</v>
      </c>
      <c r="F343" s="76">
        <v>40497.863819682447</v>
      </c>
      <c r="G343" s="76">
        <v>22610.434550739268</v>
      </c>
      <c r="H343" s="76">
        <v>3522.2812488618965</v>
      </c>
      <c r="I343" s="76">
        <v>19804.536069390615</v>
      </c>
      <c r="J343" s="76">
        <v>66.409021377563505</v>
      </c>
      <c r="K343" s="76">
        <v>12889.010333515625</v>
      </c>
      <c r="L343" s="76">
        <v>9174.2472116711324</v>
      </c>
      <c r="M343" s="76">
        <v>20034.9987701875</v>
      </c>
      <c r="N343" s="76">
        <v>9834.9572187500089</v>
      </c>
      <c r="O343" s="76">
        <v>30462.895930367209</v>
      </c>
      <c r="P343" s="76">
        <v>1964.3420969375095</v>
      </c>
      <c r="Q343" s="76">
        <v>28.201430797576908</v>
      </c>
      <c r="R343" s="76">
        <v>4080.4349121093742</v>
      </c>
      <c r="S343" s="76">
        <v>28607.440867825208</v>
      </c>
      <c r="T343" s="76">
        <v>12080.695352539073</v>
      </c>
      <c r="U343" s="76">
        <v>6138.8653867187395</v>
      </c>
      <c r="V343" s="76">
        <v>40270.279252562133</v>
      </c>
      <c r="W343" s="76">
        <v>2998.2149536132815</v>
      </c>
      <c r="X343" s="76">
        <v>13102.192524625003</v>
      </c>
      <c r="Y343" s="76">
        <v>7940.5758632812531</v>
      </c>
      <c r="Z343" s="76">
        <v>370.62037203979486</v>
      </c>
      <c r="AA343" s="76">
        <v>18997.217420898443</v>
      </c>
      <c r="AB343" s="76">
        <v>14883.660067382842</v>
      </c>
      <c r="AC343" s="76">
        <v>19555.856284265261</v>
      </c>
      <c r="AD343" s="76">
        <v>24690.669402343752</v>
      </c>
      <c r="AE343" s="76">
        <v>5768.7839277343883</v>
      </c>
      <c r="AF343" s="76">
        <v>16.563623195564514</v>
      </c>
      <c r="AG343" s="76">
        <v>14186.823234374997</v>
      </c>
      <c r="AH343" s="76">
        <v>26535.073519712936</v>
      </c>
      <c r="AI343" s="76">
        <v>7785.6470214843748</v>
      </c>
      <c r="AJ343" s="76">
        <v>69.800512939453256</v>
      </c>
      <c r="AK343" s="76">
        <v>2899.7426805853083</v>
      </c>
      <c r="AL343" s="76">
        <v>12040.616682617194</v>
      </c>
      <c r="AM343" s="76">
        <v>14054.674835748508</v>
      </c>
      <c r="AN343" s="76">
        <v>2406.9408447265714</v>
      </c>
      <c r="AO343" s="76">
        <v>26588.923346679687</v>
      </c>
      <c r="AP343" s="76">
        <v>315.10029113769605</v>
      </c>
      <c r="AQ343" s="76">
        <v>35791.957969726587</v>
      </c>
      <c r="AR343" s="76">
        <v>31648.966321308595</v>
      </c>
      <c r="AS343" s="76">
        <v>30437.540697265631</v>
      </c>
      <c r="AT343" s="76">
        <v>11529.056673098832</v>
      </c>
      <c r="AU343" s="76">
        <v>37424.210378906253</v>
      </c>
      <c r="AV343" s="76">
        <v>16835.584927734388</v>
      </c>
      <c r="AW343" s="76">
        <v>2207.9230205718827</v>
      </c>
      <c r="AX343" s="76">
        <v>25907.398286132819</v>
      </c>
      <c r="AY343" s="76">
        <v>34807.728162109379</v>
      </c>
    </row>
    <row r="344" spans="1:51" x14ac:dyDescent="0.25">
      <c r="A344" s="81">
        <v>43692</v>
      </c>
      <c r="B344" s="82">
        <v>7</v>
      </c>
      <c r="C344" s="76">
        <v>26425.549919921894</v>
      </c>
      <c r="D344" s="76">
        <v>24704.596707031229</v>
      </c>
      <c r="E344" s="76">
        <v>13327.071808845794</v>
      </c>
      <c r="F344" s="76">
        <v>42343.274602885627</v>
      </c>
      <c r="G344" s="76">
        <v>23439.048998004837</v>
      </c>
      <c r="H344" s="76">
        <v>3405.2013988150175</v>
      </c>
      <c r="I344" s="76">
        <v>20603.7601478828</v>
      </c>
      <c r="J344" s="76">
        <v>71.625852584838995</v>
      </c>
      <c r="K344" s="76">
        <v>12873.318860156258</v>
      </c>
      <c r="L344" s="76">
        <v>9504.2323386711178</v>
      </c>
      <c r="M344" s="76">
        <v>19691.947277734384</v>
      </c>
      <c r="N344" s="76">
        <v>9920.2225878906193</v>
      </c>
      <c r="O344" s="76">
        <v>31180.881187062514</v>
      </c>
      <c r="P344" s="76">
        <v>2076.5142742656199</v>
      </c>
      <c r="Q344" s="76">
        <v>28.40133333206176</v>
      </c>
      <c r="R344" s="76">
        <v>4137.1307983398456</v>
      </c>
      <c r="S344" s="76">
        <v>29463.893897122114</v>
      </c>
      <c r="T344" s="76">
        <v>12320.553196289073</v>
      </c>
      <c r="U344" s="76">
        <v>6352.4407578125001</v>
      </c>
      <c r="V344" s="76">
        <v>41113.763338499717</v>
      </c>
      <c r="W344" s="76">
        <v>3017.0530395507813</v>
      </c>
      <c r="X344" s="76">
        <v>12735.989044015658</v>
      </c>
      <c r="Y344" s="76">
        <v>8840.0110117187523</v>
      </c>
      <c r="Z344" s="76">
        <v>389.77127882080077</v>
      </c>
      <c r="AA344" s="76">
        <v>19721.603065429706</v>
      </c>
      <c r="AB344" s="76">
        <v>15198.977837890612</v>
      </c>
      <c r="AC344" s="76">
        <v>20014.65471128414</v>
      </c>
      <c r="AD344" s="76">
        <v>24894.244207031257</v>
      </c>
      <c r="AE344" s="76">
        <v>6112.2642343750213</v>
      </c>
      <c r="AF344" s="76">
        <v>16.563623195564514</v>
      </c>
      <c r="AG344" s="76">
        <v>14614.018160156251</v>
      </c>
      <c r="AH344" s="76">
        <v>27669.304004087917</v>
      </c>
      <c r="AI344" s="76">
        <v>7893.3012207031252</v>
      </c>
      <c r="AJ344" s="76">
        <v>64.993082275390947</v>
      </c>
      <c r="AK344" s="76">
        <v>3049.8404589056213</v>
      </c>
      <c r="AL344" s="76">
        <v>12422.08534277346</v>
      </c>
      <c r="AM344" s="76">
        <v>14687.080956842243</v>
      </c>
      <c r="AN344" s="76">
        <v>2414.2552246093692</v>
      </c>
      <c r="AO344" s="76">
        <v>27632.025451660178</v>
      </c>
      <c r="AP344" s="76">
        <v>308.18199035644489</v>
      </c>
      <c r="AQ344" s="76">
        <v>36268.760890624988</v>
      </c>
      <c r="AR344" s="76">
        <v>31856.358558222637</v>
      </c>
      <c r="AS344" s="76">
        <v>31186.571084960957</v>
      </c>
      <c r="AT344" s="76">
        <v>11941.686447755079</v>
      </c>
      <c r="AU344" s="76">
        <v>37874.049332031267</v>
      </c>
      <c r="AV344" s="76">
        <v>17245.729931640624</v>
      </c>
      <c r="AW344" s="76">
        <v>2079.1653609422924</v>
      </c>
      <c r="AX344" s="76">
        <v>26318.307512207026</v>
      </c>
      <c r="AY344" s="76">
        <v>36214.206947265688</v>
      </c>
    </row>
    <row r="345" spans="1:51" x14ac:dyDescent="0.25">
      <c r="A345" s="81">
        <v>43692</v>
      </c>
      <c r="B345" s="82">
        <v>8</v>
      </c>
      <c r="C345" s="76">
        <v>27056.754347656264</v>
      </c>
      <c r="D345" s="76">
        <v>24956.814593750008</v>
      </c>
      <c r="E345" s="76">
        <v>13384.212560798878</v>
      </c>
      <c r="F345" s="76">
        <v>45079.723720073045</v>
      </c>
      <c r="G345" s="76">
        <v>24030.52455662889</v>
      </c>
      <c r="H345" s="76">
        <v>2837.7725211040702</v>
      </c>
      <c r="I345" s="76">
        <v>21712.749161679683</v>
      </c>
      <c r="J345" s="76">
        <v>82.13129806518549</v>
      </c>
      <c r="K345" s="76">
        <v>12989.566348085938</v>
      </c>
      <c r="L345" s="76">
        <v>9698.9462924992422</v>
      </c>
      <c r="M345" s="76">
        <v>18705.901815625017</v>
      </c>
      <c r="N345" s="76">
        <v>9851.110644531238</v>
      </c>
      <c r="O345" s="76">
        <v>32061.806782835964</v>
      </c>
      <c r="P345" s="76">
        <v>2221.958055954688</v>
      </c>
      <c r="Q345" s="76">
        <v>28.697599411010749</v>
      </c>
      <c r="R345" s="76">
        <v>4012.5136596679699</v>
      </c>
      <c r="S345" s="76">
        <v>29581.233186184621</v>
      </c>
      <c r="T345" s="76">
        <v>11677.008686523428</v>
      </c>
      <c r="U345" s="76">
        <v>5971.1999960937601</v>
      </c>
      <c r="V345" s="76">
        <v>42134.141183109045</v>
      </c>
      <c r="W345" s="76">
        <v>3097.6420898437509</v>
      </c>
      <c r="X345" s="76">
        <v>12484.269311614729</v>
      </c>
      <c r="Y345" s="76">
        <v>9303.4476015624969</v>
      </c>
      <c r="Z345" s="76">
        <v>396.49283111572254</v>
      </c>
      <c r="AA345" s="76">
        <v>20136.171166992179</v>
      </c>
      <c r="AB345" s="76">
        <v>15951.279583984397</v>
      </c>
      <c r="AC345" s="76">
        <v>20391.527542284442</v>
      </c>
      <c r="AD345" s="76">
        <v>24854.817695312493</v>
      </c>
      <c r="AE345" s="76">
        <v>6220.8198964843859</v>
      </c>
      <c r="AF345" s="76">
        <v>16.563623195564514</v>
      </c>
      <c r="AG345" s="76">
        <v>15604.681675781254</v>
      </c>
      <c r="AH345" s="76">
        <v>27614.350433775457</v>
      </c>
      <c r="AI345" s="76">
        <v>7776.6007812500002</v>
      </c>
      <c r="AJ345" s="76">
        <v>74.86618334961031</v>
      </c>
      <c r="AK345" s="76">
        <v>3168.0839802622613</v>
      </c>
      <c r="AL345" s="76">
        <v>12623.107541992196</v>
      </c>
      <c r="AM345" s="76">
        <v>14201.569892389114</v>
      </c>
      <c r="AN345" s="76">
        <v>2498.9225341796891</v>
      </c>
      <c r="AO345" s="76">
        <v>28491.575376464883</v>
      </c>
      <c r="AP345" s="76">
        <v>241.86283490193432</v>
      </c>
      <c r="AQ345" s="76">
        <v>36997.058489257819</v>
      </c>
      <c r="AR345" s="76">
        <v>32087.223651050783</v>
      </c>
      <c r="AS345" s="76">
        <v>32102.112918945313</v>
      </c>
      <c r="AT345" s="76">
        <v>11421.691718770702</v>
      </c>
      <c r="AU345" s="76">
        <v>38705.287509765636</v>
      </c>
      <c r="AV345" s="76">
        <v>16652.426726562473</v>
      </c>
      <c r="AW345" s="76">
        <v>1932.9855278320313</v>
      </c>
      <c r="AX345" s="76">
        <v>25942.542797851565</v>
      </c>
      <c r="AY345" s="76">
        <v>38102.612439453136</v>
      </c>
    </row>
    <row r="346" spans="1:51" x14ac:dyDescent="0.25">
      <c r="A346" s="81">
        <v>43692</v>
      </c>
      <c r="B346" s="82">
        <v>9</v>
      </c>
      <c r="C346" s="76">
        <v>28731.307912109372</v>
      </c>
      <c r="D346" s="76">
        <v>27170.715187499987</v>
      </c>
      <c r="E346" s="76">
        <v>14651.625568611402</v>
      </c>
      <c r="F346" s="76">
        <v>48814.706698588692</v>
      </c>
      <c r="G346" s="76">
        <v>26717.322867162926</v>
      </c>
      <c r="H346" s="76">
        <v>2784.7150322759612</v>
      </c>
      <c r="I346" s="76">
        <v>23824.273334394529</v>
      </c>
      <c r="J346" s="76">
        <v>95.872882843017607</v>
      </c>
      <c r="K346" s="76">
        <v>14437.460730773426</v>
      </c>
      <c r="L346" s="76">
        <v>10132.283600749241</v>
      </c>
      <c r="M346" s="76">
        <v>19670.393043359414</v>
      </c>
      <c r="N346" s="76">
        <v>10414.427787109367</v>
      </c>
      <c r="O346" s="76">
        <v>35164.099760453108</v>
      </c>
      <c r="P346" s="76">
        <v>2438.4710589804249</v>
      </c>
      <c r="Q346" s="76">
        <v>29.321250438690189</v>
      </c>
      <c r="R346" s="76">
        <v>4300.7005737304698</v>
      </c>
      <c r="S346" s="76">
        <v>33294.337418606505</v>
      </c>
      <c r="T346" s="76">
        <v>11986.653840820316</v>
      </c>
      <c r="U346" s="76">
        <v>5840.7511123046907</v>
      </c>
      <c r="V346" s="76">
        <v>46766.645390780919</v>
      </c>
      <c r="W346" s="76">
        <v>3150.2704956054686</v>
      </c>
      <c r="X346" s="76">
        <v>13453.255994881609</v>
      </c>
      <c r="Y346" s="76">
        <v>9912.3998906250017</v>
      </c>
      <c r="Z346" s="76">
        <v>355.83737540893549</v>
      </c>
      <c r="AA346" s="76">
        <v>22133.682105468743</v>
      </c>
      <c r="AB346" s="76">
        <v>17127.663646484383</v>
      </c>
      <c r="AC346" s="76">
        <v>21894.815737643585</v>
      </c>
      <c r="AD346" s="76">
        <v>26962.388478515611</v>
      </c>
      <c r="AE346" s="76">
        <v>6760.1401416015851</v>
      </c>
      <c r="AF346" s="76">
        <v>16.563623195564514</v>
      </c>
      <c r="AG346" s="76">
        <v>17342.352597656245</v>
      </c>
      <c r="AH346" s="76">
        <v>29100.523851744194</v>
      </c>
      <c r="AI346" s="76">
        <v>8518.2229248046879</v>
      </c>
      <c r="AJ346" s="76">
        <v>83.922481445313167</v>
      </c>
      <c r="AK346" s="76">
        <v>3369.3088313767821</v>
      </c>
      <c r="AL346" s="76">
        <v>13988.465652343762</v>
      </c>
      <c r="AM346" s="76">
        <v>14999.651862115708</v>
      </c>
      <c r="AN346" s="76">
        <v>2902.5932128906397</v>
      </c>
      <c r="AO346" s="76">
        <v>30723.761986816378</v>
      </c>
      <c r="AP346" s="76">
        <v>512.53208640975902</v>
      </c>
      <c r="AQ346" s="76">
        <v>39221.049597656202</v>
      </c>
      <c r="AR346" s="76">
        <v>34728.287041437499</v>
      </c>
      <c r="AS346" s="76">
        <v>35378.774334960937</v>
      </c>
      <c r="AT346" s="76">
        <v>11447.169398348853</v>
      </c>
      <c r="AU346" s="76">
        <v>42539.134923828089</v>
      </c>
      <c r="AV346" s="76">
        <v>17372.771501953106</v>
      </c>
      <c r="AW346" s="76">
        <v>1997.6486127929604</v>
      </c>
      <c r="AX346" s="76">
        <v>28704.316970214844</v>
      </c>
      <c r="AY346" s="76">
        <v>40423.739650390649</v>
      </c>
    </row>
    <row r="347" spans="1:51" x14ac:dyDescent="0.25">
      <c r="A347" s="81">
        <v>43692</v>
      </c>
      <c r="B347" s="82">
        <v>10</v>
      </c>
      <c r="C347" s="76">
        <v>31205.993808593754</v>
      </c>
      <c r="D347" s="76">
        <v>31769.009273437518</v>
      </c>
      <c r="E347" s="76">
        <v>16675.91648658015</v>
      </c>
      <c r="F347" s="76">
        <v>53841.114909526179</v>
      </c>
      <c r="G347" s="76">
        <v>31455.40690559517</v>
      </c>
      <c r="H347" s="76">
        <v>3526.1287560337696</v>
      </c>
      <c r="I347" s="76">
        <v>27282.508955125006</v>
      </c>
      <c r="J347" s="76">
        <v>100.5152950286865</v>
      </c>
      <c r="K347" s="76">
        <v>16737.63874229688</v>
      </c>
      <c r="L347" s="76">
        <v>10251.619998913318</v>
      </c>
      <c r="M347" s="76">
        <v>21649.581612890579</v>
      </c>
      <c r="N347" s="76">
        <v>11487.462261718749</v>
      </c>
      <c r="O347" s="76">
        <v>40627.955401796862</v>
      </c>
      <c r="P347" s="76">
        <v>2650.9377396929326</v>
      </c>
      <c r="Q347" s="76">
        <v>29.007143497467037</v>
      </c>
      <c r="R347" s="76">
        <v>5011.4380737304691</v>
      </c>
      <c r="S347" s="76">
        <v>39198.763715481444</v>
      </c>
      <c r="T347" s="76">
        <v>12972.362518554677</v>
      </c>
      <c r="U347" s="76">
        <v>6328.8282597656107</v>
      </c>
      <c r="V347" s="76">
        <v>54255.515655999683</v>
      </c>
      <c r="W347" s="76">
        <v>3350.2191772461001</v>
      </c>
      <c r="X347" s="76">
        <v>15429.015147915423</v>
      </c>
      <c r="Y347" s="76">
        <v>10314.515726562508</v>
      </c>
      <c r="Z347" s="76">
        <v>341.32586616821288</v>
      </c>
      <c r="AA347" s="76">
        <v>26095.635755859395</v>
      </c>
      <c r="AB347" s="76">
        <v>18706.101771484369</v>
      </c>
      <c r="AC347" s="76">
        <v>24030.008115946894</v>
      </c>
      <c r="AD347" s="76">
        <v>31638.118933593796</v>
      </c>
      <c r="AE347" s="76">
        <v>7397.939774414067</v>
      </c>
      <c r="AF347" s="76">
        <v>16.563623195564514</v>
      </c>
      <c r="AG347" s="76">
        <v>20306.850242187502</v>
      </c>
      <c r="AH347" s="76">
        <v>35067.527031431702</v>
      </c>
      <c r="AI347" s="76">
        <v>9924.7534667968775</v>
      </c>
      <c r="AJ347" s="76">
        <v>106.926366210938</v>
      </c>
      <c r="AK347" s="76">
        <v>3873.4971920098687</v>
      </c>
      <c r="AL347" s="76">
        <v>16791.475822265635</v>
      </c>
      <c r="AM347" s="76">
        <v>17888.328058404746</v>
      </c>
      <c r="AN347" s="76">
        <v>3622.6972167968797</v>
      </c>
      <c r="AO347" s="76">
        <v>35377.819713378907</v>
      </c>
      <c r="AP347" s="76">
        <v>641.79824337020841</v>
      </c>
      <c r="AQ347" s="76">
        <v>43088.832232421883</v>
      </c>
      <c r="AR347" s="76">
        <v>40602.686234828092</v>
      </c>
      <c r="AS347" s="76">
        <v>42414.094351562511</v>
      </c>
      <c r="AT347" s="76">
        <v>12350.378075536328</v>
      </c>
      <c r="AU347" s="76">
        <v>48224.110101562503</v>
      </c>
      <c r="AV347" s="76">
        <v>20934.469210937492</v>
      </c>
      <c r="AW347" s="76">
        <v>2482.1451112060513</v>
      </c>
      <c r="AX347" s="76">
        <v>34134.49658203125</v>
      </c>
      <c r="AY347" s="76">
        <v>43279.801054687501</v>
      </c>
    </row>
    <row r="348" spans="1:51" x14ac:dyDescent="0.25">
      <c r="A348" s="81">
        <v>43692</v>
      </c>
      <c r="B348" s="82">
        <v>11</v>
      </c>
      <c r="C348" s="76">
        <v>32813.842048828075</v>
      </c>
      <c r="D348" s="76">
        <v>35868.921410156239</v>
      </c>
      <c r="E348" s="76">
        <v>17919.08213111139</v>
      </c>
      <c r="F348" s="76">
        <v>57421.640628276167</v>
      </c>
      <c r="G348" s="76">
        <v>34301.899856955191</v>
      </c>
      <c r="H348" s="76">
        <v>3453.5686942837701</v>
      </c>
      <c r="I348" s="76">
        <v>30678.860480773463</v>
      </c>
      <c r="J348" s="76">
        <v>102.42059898376461</v>
      </c>
      <c r="K348" s="76">
        <v>19021.174152234387</v>
      </c>
      <c r="L348" s="76">
        <v>10778.2759177805</v>
      </c>
      <c r="M348" s="76">
        <v>22899.529325781252</v>
      </c>
      <c r="N348" s="76">
        <v>12506.216470703132</v>
      </c>
      <c r="O348" s="76">
        <v>45667.97119909375</v>
      </c>
      <c r="P348" s="76">
        <v>2935.1277775587773</v>
      </c>
      <c r="Q348" s="76">
        <v>29.692518711090081</v>
      </c>
      <c r="R348" s="76">
        <v>5543.4948730468759</v>
      </c>
      <c r="S348" s="76">
        <v>43868.764615872104</v>
      </c>
      <c r="T348" s="76">
        <v>14595.999002929699</v>
      </c>
      <c r="U348" s="76">
        <v>6649.4044326171907</v>
      </c>
      <c r="V348" s="76">
        <v>59200.000621468425</v>
      </c>
      <c r="W348" s="76">
        <v>3511.31396484376</v>
      </c>
      <c r="X348" s="76">
        <v>17147.637225442988</v>
      </c>
      <c r="Y348" s="76">
        <v>10445.780410156252</v>
      </c>
      <c r="Z348" s="76">
        <v>346.72629935302751</v>
      </c>
      <c r="AA348" s="76">
        <v>29761.877109374938</v>
      </c>
      <c r="AB348" s="76">
        <v>19988.547824218764</v>
      </c>
      <c r="AC348" s="76">
        <v>25469.870120554722</v>
      </c>
      <c r="AD348" s="76">
        <v>35207.344394531217</v>
      </c>
      <c r="AE348" s="76">
        <v>8355.5470107421806</v>
      </c>
      <c r="AF348" s="76">
        <v>16.563623195564514</v>
      </c>
      <c r="AG348" s="76">
        <v>22538.577988281253</v>
      </c>
      <c r="AH348" s="76">
        <v>41133.395148619173</v>
      </c>
      <c r="AI348" s="76">
        <v>10950.37734375</v>
      </c>
      <c r="AJ348" s="76">
        <v>109.39547143554682</v>
      </c>
      <c r="AK348" s="76">
        <v>4052.5333322289862</v>
      </c>
      <c r="AL348" s="76">
        <v>19808.594111328133</v>
      </c>
      <c r="AM348" s="76">
        <v>20345.428439264124</v>
      </c>
      <c r="AN348" s="76">
        <v>4315.4495605468692</v>
      </c>
      <c r="AO348" s="76">
        <v>38890.801297363279</v>
      </c>
      <c r="AP348" s="76">
        <v>655.1412046899427</v>
      </c>
      <c r="AQ348" s="76">
        <v>46069.557432617192</v>
      </c>
      <c r="AR348" s="76">
        <v>45465.805708476561</v>
      </c>
      <c r="AS348" s="76">
        <v>49217.129058593768</v>
      </c>
      <c r="AT348" s="76">
        <v>12915.017914926966</v>
      </c>
      <c r="AU348" s="76">
        <v>52727.026845703134</v>
      </c>
      <c r="AV348" s="76">
        <v>24691.508933593752</v>
      </c>
      <c r="AW348" s="76">
        <v>3037.5926157226613</v>
      </c>
      <c r="AX348" s="76">
        <v>38744.215874023444</v>
      </c>
      <c r="AY348" s="76">
        <v>44965.638794921906</v>
      </c>
    </row>
    <row r="349" spans="1:51" x14ac:dyDescent="0.25">
      <c r="A349" s="81">
        <v>43692</v>
      </c>
      <c r="B349" s="82">
        <v>12</v>
      </c>
      <c r="C349" s="76">
        <v>33624.553580078165</v>
      </c>
      <c r="D349" s="76">
        <v>37827.845652343742</v>
      </c>
      <c r="E349" s="76">
        <v>18495.597424080137</v>
      </c>
      <c r="F349" s="76">
        <v>59386.060800151194</v>
      </c>
      <c r="G349" s="76">
        <v>34520.747820919911</v>
      </c>
      <c r="H349" s="76">
        <v>3594.6495834712491</v>
      </c>
      <c r="I349" s="76">
        <v>32232.824030335949</v>
      </c>
      <c r="J349" s="76">
        <v>104.17052459716788</v>
      </c>
      <c r="K349" s="76">
        <v>20582.200637390615</v>
      </c>
      <c r="L349" s="76">
        <v>11103.294522577384</v>
      </c>
      <c r="M349" s="76">
        <v>23331.738570312522</v>
      </c>
      <c r="N349" s="76">
        <v>12991.907236328134</v>
      </c>
      <c r="O349" s="76">
        <v>48378.655692124987</v>
      </c>
      <c r="P349" s="76">
        <v>2895.1204765152438</v>
      </c>
      <c r="Q349" s="76">
        <v>30.154473304748532</v>
      </c>
      <c r="R349" s="76">
        <v>5775.6451416015661</v>
      </c>
      <c r="S349" s="76">
        <v>46383.399055325237</v>
      </c>
      <c r="T349" s="76">
        <v>15486.744792968751</v>
      </c>
      <c r="U349" s="76">
        <v>7224.8942529296883</v>
      </c>
      <c r="V349" s="76">
        <v>61487.68576146839</v>
      </c>
      <c r="W349" s="76">
        <v>3445.7389892578194</v>
      </c>
      <c r="X349" s="76">
        <v>17636.52192384547</v>
      </c>
      <c r="Y349" s="76">
        <v>9689.5511015624979</v>
      </c>
      <c r="Z349" s="76">
        <v>347.57405831298837</v>
      </c>
      <c r="AA349" s="76">
        <v>31690.077425781259</v>
      </c>
      <c r="AB349" s="76">
        <v>20707.231095703108</v>
      </c>
      <c r="AC349" s="76">
        <v>26571.64261524348</v>
      </c>
      <c r="AD349" s="76">
        <v>36918.011781249988</v>
      </c>
      <c r="AE349" s="76">
        <v>8723.4577499999978</v>
      </c>
      <c r="AF349" s="76">
        <v>16.563623195564514</v>
      </c>
      <c r="AG349" s="76">
        <v>23780.084062500006</v>
      </c>
      <c r="AH349" s="76">
        <v>45568.77726190041</v>
      </c>
      <c r="AI349" s="76">
        <v>11873.275244140626</v>
      </c>
      <c r="AJ349" s="76">
        <v>114.97396582031217</v>
      </c>
      <c r="AK349" s="76">
        <v>4122.2770981884587</v>
      </c>
      <c r="AL349" s="76">
        <v>21540.066966796869</v>
      </c>
      <c r="AM349" s="76">
        <v>21115.304503717274</v>
      </c>
      <c r="AN349" s="76">
        <v>4633.7649414062489</v>
      </c>
      <c r="AO349" s="76">
        <v>40627.911063476531</v>
      </c>
      <c r="AP349" s="76">
        <v>646.25107375244204</v>
      </c>
      <c r="AQ349" s="76">
        <v>48091.177089843732</v>
      </c>
      <c r="AR349" s="76">
        <v>47274.856618273385</v>
      </c>
      <c r="AS349" s="76">
        <v>53013.503554687501</v>
      </c>
      <c r="AT349" s="76">
        <v>13565.612437676959</v>
      </c>
      <c r="AU349" s="76">
        <v>55384.773527343765</v>
      </c>
      <c r="AV349" s="76">
        <v>26890.416371093772</v>
      </c>
      <c r="AW349" s="76">
        <v>3371.5420319824234</v>
      </c>
      <c r="AX349" s="76">
        <v>40347.62213378906</v>
      </c>
      <c r="AY349" s="76">
        <v>45695.157205078052</v>
      </c>
    </row>
    <row r="350" spans="1:51" x14ac:dyDescent="0.25">
      <c r="A350" s="81">
        <v>43692</v>
      </c>
      <c r="B350" s="82">
        <v>13</v>
      </c>
      <c r="C350" s="76">
        <v>34430.684914062476</v>
      </c>
      <c r="D350" s="76">
        <v>38582.697156250004</v>
      </c>
      <c r="E350" s="76">
        <v>19161.5529611895</v>
      </c>
      <c r="F350" s="76">
        <v>60458.698202494983</v>
      </c>
      <c r="G350" s="76">
        <v>34665.689957359158</v>
      </c>
      <c r="H350" s="76">
        <v>3578.5225796587756</v>
      </c>
      <c r="I350" s="76">
        <v>33018.718512664047</v>
      </c>
      <c r="J350" s="76">
        <v>112.67065811157219</v>
      </c>
      <c r="K350" s="76">
        <v>20994.232153937519</v>
      </c>
      <c r="L350" s="76">
        <v>11154.869631053929</v>
      </c>
      <c r="M350" s="76">
        <v>23437.395134765622</v>
      </c>
      <c r="N350" s="76">
        <v>13337.140755859371</v>
      </c>
      <c r="O350" s="76">
        <v>49828.448501078135</v>
      </c>
      <c r="P350" s="76">
        <v>2777.962962118072</v>
      </c>
      <c r="Q350" s="76">
        <v>30.205383777618408</v>
      </c>
      <c r="R350" s="76">
        <v>5984.9801147460967</v>
      </c>
      <c r="S350" s="76">
        <v>46965.492582669023</v>
      </c>
      <c r="T350" s="76">
        <v>16170.24250195314</v>
      </c>
      <c r="U350" s="76">
        <v>7907.1013974609414</v>
      </c>
      <c r="V350" s="76">
        <v>63240.472838155918</v>
      </c>
      <c r="W350" s="76">
        <v>3574.2351806640791</v>
      </c>
      <c r="X350" s="76">
        <v>17543.435480369506</v>
      </c>
      <c r="Y350" s="76">
        <v>9068.2408320312461</v>
      </c>
      <c r="Z350" s="76">
        <v>350.57331737670887</v>
      </c>
      <c r="AA350" s="76">
        <v>32185.441443359425</v>
      </c>
      <c r="AB350" s="76">
        <v>21234.345185546907</v>
      </c>
      <c r="AC350" s="76">
        <v>27669.115453205261</v>
      </c>
      <c r="AD350" s="76">
        <v>38354.995765624968</v>
      </c>
      <c r="AE350" s="76">
        <v>8444.6871435547</v>
      </c>
      <c r="AF350" s="76">
        <v>16.563623195564514</v>
      </c>
      <c r="AG350" s="76">
        <v>24010.207656250001</v>
      </c>
      <c r="AH350" s="76">
        <v>47599.957832212931</v>
      </c>
      <c r="AI350" s="76">
        <v>11962.457177734375</v>
      </c>
      <c r="AJ350" s="76">
        <v>118.32070605468579</v>
      </c>
      <c r="AK350" s="76">
        <v>3985.3766323809637</v>
      </c>
      <c r="AL350" s="76">
        <v>21819.646667968758</v>
      </c>
      <c r="AM350" s="76">
        <v>21227.487671685984</v>
      </c>
      <c r="AN350" s="76">
        <v>4743.4126953125106</v>
      </c>
      <c r="AO350" s="76">
        <v>41394.19085839844</v>
      </c>
      <c r="AP350" s="76">
        <v>642.17478281494095</v>
      </c>
      <c r="AQ350" s="76">
        <v>49254.309269531223</v>
      </c>
      <c r="AR350" s="76">
        <v>47891.114007429685</v>
      </c>
      <c r="AS350" s="76">
        <v>54713.551707031256</v>
      </c>
      <c r="AT350" s="76">
        <v>13361.403174833207</v>
      </c>
      <c r="AU350" s="76">
        <v>56809.071865234378</v>
      </c>
      <c r="AV350" s="76">
        <v>28317.875574218731</v>
      </c>
      <c r="AW350" s="76">
        <v>3535.1869406738283</v>
      </c>
      <c r="AX350" s="76">
        <v>41193.395334472647</v>
      </c>
      <c r="AY350" s="76">
        <v>46282.031523437443</v>
      </c>
    </row>
    <row r="351" spans="1:51" x14ac:dyDescent="0.25">
      <c r="A351" s="81">
        <v>43692</v>
      </c>
      <c r="B351" s="82">
        <v>14</v>
      </c>
      <c r="C351" s="76">
        <v>34521.824488281243</v>
      </c>
      <c r="D351" s="76">
        <v>38474.178195312466</v>
      </c>
      <c r="E351" s="76">
        <v>19583.888410408261</v>
      </c>
      <c r="F351" s="76">
        <v>61750.535409526201</v>
      </c>
      <c r="G351" s="76">
        <v>33514.053540937006</v>
      </c>
      <c r="H351" s="76">
        <v>3618.4164812525119</v>
      </c>
      <c r="I351" s="76">
        <v>33667.142447648475</v>
      </c>
      <c r="J351" s="76">
        <v>108.7421436309814</v>
      </c>
      <c r="K351" s="76">
        <v>20801.335817562514</v>
      </c>
      <c r="L351" s="76">
        <v>9860.277762757074</v>
      </c>
      <c r="M351" s="76">
        <v>23063.205384765624</v>
      </c>
      <c r="N351" s="76">
        <v>13620.98812109374</v>
      </c>
      <c r="O351" s="76">
        <v>50774.752065546854</v>
      </c>
      <c r="P351" s="76">
        <v>2721.0390534508983</v>
      </c>
      <c r="Q351" s="76">
        <v>30.315113067626939</v>
      </c>
      <c r="R351" s="76">
        <v>6148.4015258789086</v>
      </c>
      <c r="S351" s="76">
        <v>47341.96742837214</v>
      </c>
      <c r="T351" s="76">
        <v>16708.608234375013</v>
      </c>
      <c r="U351" s="76">
        <v>8297.8695039062623</v>
      </c>
      <c r="V351" s="76">
        <v>65014.745169093439</v>
      </c>
      <c r="W351" s="76">
        <v>3501.3695312500008</v>
      </c>
      <c r="X351" s="76">
        <v>16939.214796280685</v>
      </c>
      <c r="Y351" s="76">
        <v>8587.4844335937505</v>
      </c>
      <c r="Z351" s="76">
        <v>350.08829122314472</v>
      </c>
      <c r="AA351" s="76">
        <v>31904.945607421821</v>
      </c>
      <c r="AB351" s="76">
        <v>21590.363195312482</v>
      </c>
      <c r="AC351" s="76">
        <v>28492.920278710924</v>
      </c>
      <c r="AD351" s="76">
        <v>39735.020132812526</v>
      </c>
      <c r="AE351" s="76">
        <v>7328.5658847656177</v>
      </c>
      <c r="AF351" s="76">
        <v>16.563623195564514</v>
      </c>
      <c r="AG351" s="76">
        <v>24339.840832031248</v>
      </c>
      <c r="AH351" s="76">
        <v>47637.065226744133</v>
      </c>
      <c r="AI351" s="76">
        <v>11617.611132812501</v>
      </c>
      <c r="AJ351" s="76">
        <v>86.148316894531547</v>
      </c>
      <c r="AK351" s="76">
        <v>3816.0200108056461</v>
      </c>
      <c r="AL351" s="76">
        <v>21798.170974609373</v>
      </c>
      <c r="AM351" s="76">
        <v>21761.97295879541</v>
      </c>
      <c r="AN351" s="76">
        <v>4935.2855957031443</v>
      </c>
      <c r="AO351" s="76">
        <v>41957.553499511705</v>
      </c>
      <c r="AP351" s="76">
        <v>647.27480456420994</v>
      </c>
      <c r="AQ351" s="76">
        <v>50016.174724609366</v>
      </c>
      <c r="AR351" s="76">
        <v>48194.461906484372</v>
      </c>
      <c r="AS351" s="76">
        <v>54403.336515625007</v>
      </c>
      <c r="AT351" s="76">
        <v>13252.30594186445</v>
      </c>
      <c r="AU351" s="76">
        <v>58391.231923828134</v>
      </c>
      <c r="AV351" s="76">
        <v>28963.066750000031</v>
      </c>
      <c r="AW351" s="76">
        <v>3603.3869583131386</v>
      </c>
      <c r="AX351" s="76">
        <v>42369.424028320311</v>
      </c>
      <c r="AY351" s="76">
        <v>46626.911498046822</v>
      </c>
    </row>
    <row r="352" spans="1:51" x14ac:dyDescent="0.25">
      <c r="A352" s="81">
        <v>43692</v>
      </c>
      <c r="B352" s="82">
        <v>15</v>
      </c>
      <c r="C352" s="76">
        <v>33417.090437499981</v>
      </c>
      <c r="D352" s="76">
        <v>38226.876156249993</v>
      </c>
      <c r="E352" s="76">
        <v>19232.915588142634</v>
      </c>
      <c r="F352" s="76">
        <v>60069.417175151182</v>
      </c>
      <c r="G352" s="76">
        <v>32509.686721896458</v>
      </c>
      <c r="H352" s="76">
        <v>3616.0361606431397</v>
      </c>
      <c r="I352" s="76">
        <v>33360.40988504298</v>
      </c>
      <c r="J352" s="76">
        <v>103.86753082275391</v>
      </c>
      <c r="K352" s="76">
        <v>20696.505588265634</v>
      </c>
      <c r="L352" s="76">
        <v>4926.2183437570684</v>
      </c>
      <c r="M352" s="76">
        <v>22957.181210546893</v>
      </c>
      <c r="N352" s="76">
        <v>13261.200587890615</v>
      </c>
      <c r="O352" s="76">
        <v>50105.622953343736</v>
      </c>
      <c r="P352" s="76">
        <v>2680.5229701822209</v>
      </c>
      <c r="Q352" s="76">
        <v>30.2799973487854</v>
      </c>
      <c r="R352" s="76">
        <v>6081.4330932617231</v>
      </c>
      <c r="S352" s="76">
        <v>47313.482469387774</v>
      </c>
      <c r="T352" s="76">
        <v>16595.583189453147</v>
      </c>
      <c r="U352" s="76">
        <v>8129.5822207031306</v>
      </c>
      <c r="V352" s="76">
        <v>64706.16668099969</v>
      </c>
      <c r="W352" s="76">
        <v>3078.5190551757814</v>
      </c>
      <c r="X352" s="76">
        <v>16770.176696869774</v>
      </c>
      <c r="Y352" s="76">
        <v>8098.2856093750006</v>
      </c>
      <c r="Z352" s="76">
        <v>324.50158959960936</v>
      </c>
      <c r="AA352" s="76">
        <v>31778.889367187505</v>
      </c>
      <c r="AB352" s="76">
        <v>21284.44180859374</v>
      </c>
      <c r="AC352" s="76">
        <v>27657.537423996484</v>
      </c>
      <c r="AD352" s="76">
        <v>39439.241894531275</v>
      </c>
      <c r="AE352" s="76">
        <v>7471.5254130859585</v>
      </c>
      <c r="AF352" s="76">
        <v>16.563623195564514</v>
      </c>
      <c r="AG352" s="76">
        <v>23982.288644531247</v>
      </c>
      <c r="AH352" s="76">
        <v>46155.194125181712</v>
      </c>
      <c r="AI352" s="76">
        <v>11399.533740234374</v>
      </c>
      <c r="AJ352" s="76">
        <v>82.635066162109979</v>
      </c>
      <c r="AK352" s="76">
        <v>3714.1559122271556</v>
      </c>
      <c r="AL352" s="76">
        <v>21985.410023437533</v>
      </c>
      <c r="AM352" s="76">
        <v>22378.686433404768</v>
      </c>
      <c r="AN352" s="76">
        <v>5030.6339355468681</v>
      </c>
      <c r="AO352" s="76">
        <v>45783.644324707049</v>
      </c>
      <c r="AP352" s="76">
        <v>650.54715002075091</v>
      </c>
      <c r="AQ352" s="76">
        <v>49377.807985351552</v>
      </c>
      <c r="AR352" s="76">
        <v>47710.845105046857</v>
      </c>
      <c r="AS352" s="76">
        <v>53893.905550781259</v>
      </c>
      <c r="AT352" s="76">
        <v>13264.894124301965</v>
      </c>
      <c r="AU352" s="76">
        <v>57295.596603515667</v>
      </c>
      <c r="AV352" s="76">
        <v>27894.622332031224</v>
      </c>
      <c r="AW352" s="76">
        <v>3631.2600176907345</v>
      </c>
      <c r="AX352" s="76">
        <v>42517.325451660181</v>
      </c>
      <c r="AY352" s="76">
        <v>45713.742132812564</v>
      </c>
    </row>
    <row r="353" spans="1:51" x14ac:dyDescent="0.25">
      <c r="A353" s="81">
        <v>43692</v>
      </c>
      <c r="B353" s="82">
        <v>16</v>
      </c>
      <c r="C353" s="76">
        <v>31633.844833984356</v>
      </c>
      <c r="D353" s="76">
        <v>37238.019289062504</v>
      </c>
      <c r="E353" s="76">
        <v>18116.23294165828</v>
      </c>
      <c r="F353" s="76">
        <v>57035.582436869947</v>
      </c>
      <c r="G353" s="76">
        <v>26467.4886486494</v>
      </c>
      <c r="H353" s="76">
        <v>3589.7676321900208</v>
      </c>
      <c r="I353" s="76">
        <v>32361.558098707032</v>
      </c>
      <c r="J353" s="76">
        <v>97.680624008178697</v>
      </c>
      <c r="K353" s="76">
        <v>20123.439211312507</v>
      </c>
      <c r="L353" s="76">
        <v>5160.7103111945507</v>
      </c>
      <c r="M353" s="76">
        <v>22524.565296484358</v>
      </c>
      <c r="N353" s="76">
        <v>12334.746171874989</v>
      </c>
      <c r="O353" s="76">
        <v>48097.869476281267</v>
      </c>
      <c r="P353" s="76">
        <v>2548.3961275016491</v>
      </c>
      <c r="Q353" s="76">
        <v>30.938761711120598</v>
      </c>
      <c r="R353" s="76">
        <v>5754.1022949218723</v>
      </c>
      <c r="S353" s="76">
        <v>45739.636145169003</v>
      </c>
      <c r="T353" s="76">
        <v>15579.445037109397</v>
      </c>
      <c r="U353" s="76">
        <v>7547.9767695312403</v>
      </c>
      <c r="V353" s="76">
        <v>61460.199837218453</v>
      </c>
      <c r="W353" s="76">
        <v>3014.6386840820314</v>
      </c>
      <c r="X353" s="76">
        <v>15909.522168730877</v>
      </c>
      <c r="Y353" s="76">
        <v>8127.8513671874998</v>
      </c>
      <c r="Z353" s="76">
        <v>351.44092769775403</v>
      </c>
      <c r="AA353" s="76">
        <v>30827.737131835958</v>
      </c>
      <c r="AB353" s="76">
        <v>20615.244105468759</v>
      </c>
      <c r="AC353" s="76">
        <v>26392.695247434229</v>
      </c>
      <c r="AD353" s="76">
        <v>37505.690164062507</v>
      </c>
      <c r="AE353" s="76">
        <v>7236.1300351562577</v>
      </c>
      <c r="AF353" s="76">
        <v>16.563623195564514</v>
      </c>
      <c r="AG353" s="76">
        <v>23158.135355468756</v>
      </c>
      <c r="AH353" s="76">
        <v>44278.634992369189</v>
      </c>
      <c r="AI353" s="76">
        <v>11070.575390624997</v>
      </c>
      <c r="AJ353" s="76">
        <v>78.368293212890194</v>
      </c>
      <c r="AK353" s="76">
        <v>3633.9863916406061</v>
      </c>
      <c r="AL353" s="76">
        <v>21497.356408203119</v>
      </c>
      <c r="AM353" s="76">
        <v>22181.296074029768</v>
      </c>
      <c r="AN353" s="76">
        <v>4821.2843749999975</v>
      </c>
      <c r="AO353" s="76">
        <v>44510.171563964846</v>
      </c>
      <c r="AP353" s="76">
        <v>630.08389432861441</v>
      </c>
      <c r="AQ353" s="76">
        <v>48159.032058593744</v>
      </c>
      <c r="AR353" s="76">
        <v>46081.247121468703</v>
      </c>
      <c r="AS353" s="76">
        <v>52344.267773437532</v>
      </c>
      <c r="AT353" s="76">
        <v>13192.228500567584</v>
      </c>
      <c r="AU353" s="76">
        <v>53955.754011718789</v>
      </c>
      <c r="AV353" s="76">
        <v>26761.290496093723</v>
      </c>
      <c r="AW353" s="76">
        <v>3533.4989032451645</v>
      </c>
      <c r="AX353" s="76">
        <v>41018.747973632817</v>
      </c>
      <c r="AY353" s="76">
        <v>44307.999027343772</v>
      </c>
    </row>
    <row r="354" spans="1:51" x14ac:dyDescent="0.25">
      <c r="A354" s="81">
        <v>43692</v>
      </c>
      <c r="B354" s="82">
        <v>17</v>
      </c>
      <c r="C354" s="76">
        <v>30532.729355468728</v>
      </c>
      <c r="D354" s="76">
        <v>36214.980734374956</v>
      </c>
      <c r="E354" s="76">
        <v>17039.86909400201</v>
      </c>
      <c r="F354" s="76">
        <v>54765.3397884324</v>
      </c>
      <c r="G354" s="76">
        <v>25903.344869471235</v>
      </c>
      <c r="H354" s="76">
        <v>3295.6791407837663</v>
      </c>
      <c r="I354" s="76">
        <v>31153.420123789048</v>
      </c>
      <c r="J354" s="76">
        <v>107.00904846191409</v>
      </c>
      <c r="K354" s="76">
        <v>19424.697479000024</v>
      </c>
      <c r="L354" s="76">
        <v>4802.0395428742668</v>
      </c>
      <c r="M354" s="76">
        <v>21530.297999218754</v>
      </c>
      <c r="N354" s="76">
        <v>11484.224863281257</v>
      </c>
      <c r="O354" s="76">
        <v>46122.184473546877</v>
      </c>
      <c r="P354" s="76">
        <v>2497.406148291504</v>
      </c>
      <c r="Q354" s="76">
        <v>30.74143123626709</v>
      </c>
      <c r="R354" s="76">
        <v>5470.5718505859377</v>
      </c>
      <c r="S354" s="76">
        <v>44574.157545559632</v>
      </c>
      <c r="T354" s="76">
        <v>14602.847357421884</v>
      </c>
      <c r="U354" s="76">
        <v>7120.4046923828091</v>
      </c>
      <c r="V354" s="76">
        <v>58776.179231687172</v>
      </c>
      <c r="W354" s="76">
        <v>2888.5166870117187</v>
      </c>
      <c r="X354" s="76">
        <v>15374.296177165068</v>
      </c>
      <c r="Y354" s="76">
        <v>7964.78602734375</v>
      </c>
      <c r="Z354" s="76">
        <v>327.7653600708008</v>
      </c>
      <c r="AA354" s="76">
        <v>29725.630206054706</v>
      </c>
      <c r="AB354" s="76">
        <v>19988.095714843766</v>
      </c>
      <c r="AC354" s="76">
        <v>25254.686622224661</v>
      </c>
      <c r="AD354" s="76">
        <v>35656.050906249962</v>
      </c>
      <c r="AE354" s="76">
        <v>6870.6823359375185</v>
      </c>
      <c r="AF354" s="76">
        <v>16.563623195564514</v>
      </c>
      <c r="AG354" s="76">
        <v>22420.723882812508</v>
      </c>
      <c r="AH354" s="76">
        <v>42629.46489471291</v>
      </c>
      <c r="AI354" s="76">
        <v>10750.347509765626</v>
      </c>
      <c r="AJ354" s="76">
        <v>51.559796386719199</v>
      </c>
      <c r="AK354" s="76">
        <v>3261.8326193865782</v>
      </c>
      <c r="AL354" s="76">
        <v>21080.236781250009</v>
      </c>
      <c r="AM354" s="76">
        <v>21362.829445123487</v>
      </c>
      <c r="AN354" s="76">
        <v>4645.142529296867</v>
      </c>
      <c r="AO354" s="76">
        <v>42958.724990234339</v>
      </c>
      <c r="AP354" s="76">
        <v>634.22422180969181</v>
      </c>
      <c r="AQ354" s="76">
        <v>47074.999130859382</v>
      </c>
      <c r="AR354" s="76">
        <v>44443.875338757847</v>
      </c>
      <c r="AS354" s="76">
        <v>50378.700119140638</v>
      </c>
      <c r="AT354" s="76">
        <v>12631.635320114461</v>
      </c>
      <c r="AU354" s="76">
        <v>51569.913044921901</v>
      </c>
      <c r="AV354" s="76">
        <v>26010.267511718735</v>
      </c>
      <c r="AW354" s="76">
        <v>3324.1200976562573</v>
      </c>
      <c r="AX354" s="76">
        <v>39516.417807617196</v>
      </c>
      <c r="AY354" s="76">
        <v>43381.543921875011</v>
      </c>
    </row>
    <row r="355" spans="1:51" x14ac:dyDescent="0.25">
      <c r="A355" s="81">
        <v>43692</v>
      </c>
      <c r="B355" s="82">
        <v>18</v>
      </c>
      <c r="C355" s="76">
        <v>30719.136761718764</v>
      </c>
      <c r="D355" s="76">
        <v>35938.859296875002</v>
      </c>
      <c r="E355" s="76">
        <v>16849.81750220514</v>
      </c>
      <c r="F355" s="76">
        <v>55149.89472983867</v>
      </c>
      <c r="G355" s="76">
        <v>27918.850647350155</v>
      </c>
      <c r="H355" s="76">
        <v>3534.3002576275117</v>
      </c>
      <c r="I355" s="76">
        <v>30563.978504183589</v>
      </c>
      <c r="J355" s="76">
        <v>119.4286460876465</v>
      </c>
      <c r="K355" s="76">
        <v>19219.985300109372</v>
      </c>
      <c r="L355" s="76">
        <v>4909.3396830851871</v>
      </c>
      <c r="M355" s="76">
        <v>21852.131660156265</v>
      </c>
      <c r="N355" s="76">
        <v>10931.143947265626</v>
      </c>
      <c r="O355" s="76">
        <v>45467.30067515625</v>
      </c>
      <c r="P355" s="76">
        <v>1952.9734085798914</v>
      </c>
      <c r="Q355" s="76">
        <v>30.362298965454091</v>
      </c>
      <c r="R355" s="76">
        <v>5522.1771728515623</v>
      </c>
      <c r="S355" s="76">
        <v>44674.839494778367</v>
      </c>
      <c r="T355" s="76">
        <v>14556.245917968758</v>
      </c>
      <c r="U355" s="76">
        <v>6734.3764033203197</v>
      </c>
      <c r="V355" s="76">
        <v>59421.531231593384</v>
      </c>
      <c r="W355" s="76">
        <v>3000.2928100585937</v>
      </c>
      <c r="X355" s="76">
        <v>15505.539239321164</v>
      </c>
      <c r="Y355" s="76">
        <v>7273.8233535156169</v>
      </c>
      <c r="Z355" s="76">
        <v>349.66785528564452</v>
      </c>
      <c r="AA355" s="76">
        <v>29725.853987304716</v>
      </c>
      <c r="AB355" s="76">
        <v>19694.543718749999</v>
      </c>
      <c r="AC355" s="76">
        <v>24552.006984096279</v>
      </c>
      <c r="AD355" s="76">
        <v>35301.407796875013</v>
      </c>
      <c r="AE355" s="76">
        <v>7113.745507812504</v>
      </c>
      <c r="AF355" s="76">
        <v>16.563623195564514</v>
      </c>
      <c r="AG355" s="76">
        <v>21881.864164062506</v>
      </c>
      <c r="AH355" s="76">
        <v>43976.041601744153</v>
      </c>
      <c r="AI355" s="76">
        <v>10570.130078125001</v>
      </c>
      <c r="AJ355" s="76">
        <v>50.610799804687815</v>
      </c>
      <c r="AK355" s="76">
        <v>2623.8691143050587</v>
      </c>
      <c r="AL355" s="76">
        <v>21687.821513671879</v>
      </c>
      <c r="AM355" s="76">
        <v>21774.033615045344</v>
      </c>
      <c r="AN355" s="76">
        <v>4669.1747558593906</v>
      </c>
      <c r="AO355" s="76">
        <v>43329.190826660146</v>
      </c>
      <c r="AP355" s="76">
        <v>543.15960758962649</v>
      </c>
      <c r="AQ355" s="76">
        <v>47099.047842773434</v>
      </c>
      <c r="AR355" s="76">
        <v>44100.635467999957</v>
      </c>
      <c r="AS355" s="76">
        <v>51065.348482421898</v>
      </c>
      <c r="AT355" s="76">
        <v>12526.204154989457</v>
      </c>
      <c r="AU355" s="76">
        <v>51979.949968750007</v>
      </c>
      <c r="AV355" s="76">
        <v>26412.65584765626</v>
      </c>
      <c r="AW355" s="76">
        <v>3371.9443719691089</v>
      </c>
      <c r="AX355" s="76">
        <v>40540.916496582031</v>
      </c>
      <c r="AY355" s="76">
        <v>43565.562001953178</v>
      </c>
    </row>
    <row r="356" spans="1:51" x14ac:dyDescent="0.25">
      <c r="A356" s="81">
        <v>43692</v>
      </c>
      <c r="B356" s="82">
        <v>19</v>
      </c>
      <c r="C356" s="76">
        <v>35388.420904296887</v>
      </c>
      <c r="D356" s="76">
        <v>41446.027605468735</v>
      </c>
      <c r="E356" s="76">
        <v>20475.466642830139</v>
      </c>
      <c r="F356" s="76">
        <v>64102.70359702612</v>
      </c>
      <c r="G356" s="76">
        <v>34020.219626653685</v>
      </c>
      <c r="H356" s="76">
        <v>3322.0755830181383</v>
      </c>
      <c r="I356" s="76">
        <v>32421.10899687108</v>
      </c>
      <c r="J356" s="76">
        <v>139.20530128479012</v>
      </c>
      <c r="K356" s="76">
        <v>21427.014959671887</v>
      </c>
      <c r="L356" s="76">
        <v>5569.7800197023653</v>
      </c>
      <c r="M356" s="76">
        <v>23359.222976171895</v>
      </c>
      <c r="N356" s="76">
        <v>13360.357222656259</v>
      </c>
      <c r="O356" s="76">
        <v>49577.676007234353</v>
      </c>
      <c r="P356" s="76">
        <v>2169.9158016916858</v>
      </c>
      <c r="Q356" s="76">
        <v>29.528095245361328</v>
      </c>
      <c r="R356" s="76">
        <v>6976.5088012695323</v>
      </c>
      <c r="S356" s="76">
        <v>52424.790207668972</v>
      </c>
      <c r="T356" s="76">
        <v>17403.357238281238</v>
      </c>
      <c r="U356" s="76">
        <v>8186.8147695312491</v>
      </c>
      <c r="V356" s="76">
        <v>72007.818421093427</v>
      </c>
      <c r="W356" s="76">
        <v>3519.0772705078052</v>
      </c>
      <c r="X356" s="76">
        <v>17409.82864213279</v>
      </c>
      <c r="Y356" s="76">
        <v>8793.6335957031315</v>
      </c>
      <c r="Z356" s="76">
        <v>348.83198211059562</v>
      </c>
      <c r="AA356" s="76">
        <v>34656.62549804688</v>
      </c>
      <c r="AB356" s="76">
        <v>20296.792876953117</v>
      </c>
      <c r="AC356" s="76">
        <v>29044.843975141172</v>
      </c>
      <c r="AD356" s="76">
        <v>43232.428703124984</v>
      </c>
      <c r="AE356" s="76">
        <v>8962.4873251953013</v>
      </c>
      <c r="AF356" s="76">
        <v>16.563623195564514</v>
      </c>
      <c r="AG356" s="76">
        <v>25964.798429687497</v>
      </c>
      <c r="AH356" s="76">
        <v>53553.197582212946</v>
      </c>
      <c r="AI356" s="76">
        <v>12014.214648437501</v>
      </c>
      <c r="AJ356" s="76">
        <v>59.135207763671644</v>
      </c>
      <c r="AK356" s="76">
        <v>2709.9832303225849</v>
      </c>
      <c r="AL356" s="76">
        <v>25950.139121093758</v>
      </c>
      <c r="AM356" s="76">
        <v>26361.595609185999</v>
      </c>
      <c r="AN356" s="76">
        <v>5683.8817382812686</v>
      </c>
      <c r="AO356" s="76">
        <v>49883.911226562544</v>
      </c>
      <c r="AP356" s="76">
        <v>617.20176019412531</v>
      </c>
      <c r="AQ356" s="76">
        <v>50518.128141601541</v>
      </c>
      <c r="AR356" s="76">
        <v>50411.169164195315</v>
      </c>
      <c r="AS356" s="76">
        <v>59832.173541015662</v>
      </c>
      <c r="AT356" s="76">
        <v>14115.21184055198</v>
      </c>
      <c r="AU356" s="76">
        <v>59677.972439453108</v>
      </c>
      <c r="AV356" s="76">
        <v>32499.854980468754</v>
      </c>
      <c r="AW356" s="76">
        <v>4267.4402562481</v>
      </c>
      <c r="AX356" s="76">
        <v>50261.056457519546</v>
      </c>
      <c r="AY356" s="76">
        <v>47167.970732421891</v>
      </c>
    </row>
    <row r="357" spans="1:51" x14ac:dyDescent="0.25">
      <c r="A357" s="81">
        <v>43692</v>
      </c>
      <c r="B357" s="82">
        <v>20</v>
      </c>
      <c r="C357" s="76">
        <v>39052.463367187498</v>
      </c>
      <c r="D357" s="76">
        <v>45830.035871093758</v>
      </c>
      <c r="E357" s="76">
        <v>23388.341408455159</v>
      </c>
      <c r="F357" s="76">
        <v>71212.839237651191</v>
      </c>
      <c r="G357" s="76">
        <v>40247.50909370798</v>
      </c>
      <c r="H357" s="76">
        <v>3433.8358935962756</v>
      </c>
      <c r="I357" s="76">
        <v>34514.257361582037</v>
      </c>
      <c r="J357" s="76">
        <v>155.81838226318359</v>
      </c>
      <c r="K357" s="76">
        <v>23515.126871296885</v>
      </c>
      <c r="L357" s="76">
        <v>5786.9166392336074</v>
      </c>
      <c r="M357" s="76">
        <v>25970.942923828145</v>
      </c>
      <c r="N357" s="76">
        <v>15374.043363281246</v>
      </c>
      <c r="O357" s="76">
        <v>53249.096366953134</v>
      </c>
      <c r="P357" s="76">
        <v>2437.8821066562382</v>
      </c>
      <c r="Q357" s="76">
        <v>29.43470287322998</v>
      </c>
      <c r="R357" s="76">
        <v>8346.4089965820276</v>
      </c>
      <c r="S357" s="76">
        <v>59732.30151040334</v>
      </c>
      <c r="T357" s="76">
        <v>19151.559919921874</v>
      </c>
      <c r="U357" s="76">
        <v>9522.2731757812489</v>
      </c>
      <c r="V357" s="76">
        <v>83029.64449474962</v>
      </c>
      <c r="W357" s="76">
        <v>3868.9639892578198</v>
      </c>
      <c r="X357" s="76">
        <v>18950.569960406214</v>
      </c>
      <c r="Y357" s="76">
        <v>10725.279203125003</v>
      </c>
      <c r="Z357" s="76">
        <v>361.29188582763686</v>
      </c>
      <c r="AA357" s="76">
        <v>39223.646523437528</v>
      </c>
      <c r="AB357" s="76">
        <v>20958.467636718742</v>
      </c>
      <c r="AC357" s="76">
        <v>32262.193060149679</v>
      </c>
      <c r="AD357" s="76">
        <v>50026.743925781244</v>
      </c>
      <c r="AE357" s="76">
        <v>10498.500753906237</v>
      </c>
      <c r="AF357" s="76">
        <v>16.563623195564514</v>
      </c>
      <c r="AG357" s="76">
        <v>29361.870085937499</v>
      </c>
      <c r="AH357" s="76">
        <v>62979.865398619091</v>
      </c>
      <c r="AI357" s="76">
        <v>13289.067529296875</v>
      </c>
      <c r="AJ357" s="76">
        <v>71.987080322265911</v>
      </c>
      <c r="AK357" s="76">
        <v>2925.7339525579646</v>
      </c>
      <c r="AL357" s="76">
        <v>29705.24570507813</v>
      </c>
      <c r="AM357" s="76">
        <v>29965.297525201626</v>
      </c>
      <c r="AN357" s="76">
        <v>6705.9434570312496</v>
      </c>
      <c r="AO357" s="76">
        <v>55885.920447753917</v>
      </c>
      <c r="AP357" s="76">
        <v>800.14342346191393</v>
      </c>
      <c r="AQ357" s="76">
        <v>53406.766684570306</v>
      </c>
      <c r="AR357" s="76">
        <v>55989.813388476585</v>
      </c>
      <c r="AS357" s="76">
        <v>68091.716874999984</v>
      </c>
      <c r="AT357" s="76">
        <v>15208.823741973809</v>
      </c>
      <c r="AU357" s="76">
        <v>67031.514132812532</v>
      </c>
      <c r="AV357" s="76">
        <v>38183.961937500018</v>
      </c>
      <c r="AW357" s="76">
        <v>5034.6393856281156</v>
      </c>
      <c r="AX357" s="76">
        <v>58920.735554199207</v>
      </c>
      <c r="AY357" s="76">
        <v>49729.456304687497</v>
      </c>
    </row>
    <row r="358" spans="1:51" x14ac:dyDescent="0.25">
      <c r="A358" s="81">
        <v>43692</v>
      </c>
      <c r="B358" s="82">
        <v>21</v>
      </c>
      <c r="C358" s="76">
        <v>39429.915769531239</v>
      </c>
      <c r="D358" s="76">
        <v>46344.38229296873</v>
      </c>
      <c r="E358" s="76">
        <v>24230.884054939525</v>
      </c>
      <c r="F358" s="76">
        <v>72217.296632182435</v>
      </c>
      <c r="G358" s="76">
        <v>41019.57603902054</v>
      </c>
      <c r="H358" s="76">
        <v>3598.4567077994043</v>
      </c>
      <c r="I358" s="76">
        <v>33983.920662730445</v>
      </c>
      <c r="J358" s="76">
        <v>155.76101684570321</v>
      </c>
      <c r="K358" s="76">
        <v>24197.051424843765</v>
      </c>
      <c r="L358" s="76">
        <v>5525.9746813820648</v>
      </c>
      <c r="M358" s="76">
        <v>26399.348046484378</v>
      </c>
      <c r="N358" s="76">
        <v>15240.740007812497</v>
      </c>
      <c r="O358" s="76">
        <v>54075.304549421897</v>
      </c>
      <c r="P358" s="76">
        <v>2502.1215087422011</v>
      </c>
      <c r="Q358" s="76">
        <v>30.257949829101559</v>
      </c>
      <c r="R358" s="76">
        <v>8610.6358886718826</v>
      </c>
      <c r="S358" s="76">
        <v>60851.795582668994</v>
      </c>
      <c r="T358" s="76">
        <v>19357.950513671869</v>
      </c>
      <c r="U358" s="76">
        <v>9466.3655332031321</v>
      </c>
      <c r="V358" s="76">
        <v>85490.325307249703</v>
      </c>
      <c r="W358" s="76">
        <v>3990.407543945309</v>
      </c>
      <c r="X358" s="76">
        <v>19267.199457226576</v>
      </c>
      <c r="Y358" s="76">
        <v>10850.904761718752</v>
      </c>
      <c r="Z358" s="76">
        <v>377.51178051147457</v>
      </c>
      <c r="AA358" s="76">
        <v>39911.943332031296</v>
      </c>
      <c r="AB358" s="76">
        <v>20964.006785156267</v>
      </c>
      <c r="AC358" s="76">
        <v>32627.127731156015</v>
      </c>
      <c r="AD358" s="76">
        <v>51234.494476562548</v>
      </c>
      <c r="AE358" s="76">
        <v>10586.129047851573</v>
      </c>
      <c r="AF358" s="76">
        <v>16.563623195564514</v>
      </c>
      <c r="AG358" s="76">
        <v>30012.743664062506</v>
      </c>
      <c r="AH358" s="76">
        <v>65047.20101580667</v>
      </c>
      <c r="AI358" s="76">
        <v>13382.343847656251</v>
      </c>
      <c r="AJ358" s="76">
        <v>55.72226635742112</v>
      </c>
      <c r="AK358" s="76">
        <v>2953.6257616399971</v>
      </c>
      <c r="AL358" s="76">
        <v>30384.159636718767</v>
      </c>
      <c r="AM358" s="76">
        <v>30867.603062310984</v>
      </c>
      <c r="AN358" s="76">
        <v>7035.3206054687507</v>
      </c>
      <c r="AO358" s="76">
        <v>56757.269655273427</v>
      </c>
      <c r="AP358" s="76">
        <v>809.56655395507801</v>
      </c>
      <c r="AQ358" s="76">
        <v>53449.756031249963</v>
      </c>
      <c r="AR358" s="76">
        <v>56909.843374210912</v>
      </c>
      <c r="AS358" s="76">
        <v>69575.268132812562</v>
      </c>
      <c r="AT358" s="76">
        <v>15424.150492067596</v>
      </c>
      <c r="AU358" s="76">
        <v>68957.618800781216</v>
      </c>
      <c r="AV358" s="76">
        <v>38715.044621093773</v>
      </c>
      <c r="AW358" s="76">
        <v>5178.0204614779868</v>
      </c>
      <c r="AX358" s="76">
        <v>60630.471364746081</v>
      </c>
      <c r="AY358" s="76">
        <v>49905.467937499954</v>
      </c>
    </row>
    <row r="359" spans="1:51" x14ac:dyDescent="0.25">
      <c r="A359" s="81">
        <v>43692</v>
      </c>
      <c r="B359" s="82">
        <v>22</v>
      </c>
      <c r="C359" s="76">
        <v>38650.382535156263</v>
      </c>
      <c r="D359" s="76">
        <v>46017.93101953125</v>
      </c>
      <c r="E359" s="76">
        <v>24474.727687752005</v>
      </c>
      <c r="F359" s="76">
        <v>70313.712120463781</v>
      </c>
      <c r="G359" s="76">
        <v>41247.30406050483</v>
      </c>
      <c r="H359" s="76">
        <v>3450.5591547681402</v>
      </c>
      <c r="I359" s="76">
        <v>32824.044777398471</v>
      </c>
      <c r="J359" s="76">
        <v>155.41376495361328</v>
      </c>
      <c r="K359" s="76">
        <v>24263.126115203144</v>
      </c>
      <c r="L359" s="76">
        <v>5580.7660320851755</v>
      </c>
      <c r="M359" s="76">
        <v>26511.207832421882</v>
      </c>
      <c r="N359" s="76">
        <v>14716.268310546866</v>
      </c>
      <c r="O359" s="76">
        <v>53675.371099125005</v>
      </c>
      <c r="P359" s="76">
        <v>2561.7136259062499</v>
      </c>
      <c r="Q359" s="76">
        <v>29.430977821350091</v>
      </c>
      <c r="R359" s="76">
        <v>8727.666430664065</v>
      </c>
      <c r="S359" s="76">
        <v>61243.645520169019</v>
      </c>
      <c r="T359" s="76">
        <v>18528.063625000006</v>
      </c>
      <c r="U359" s="76">
        <v>9282.8914765625013</v>
      </c>
      <c r="V359" s="76">
        <v>85338.059619749562</v>
      </c>
      <c r="W359" s="76">
        <v>4088.8898681640608</v>
      </c>
      <c r="X359" s="76">
        <v>19383.335803210892</v>
      </c>
      <c r="Y359" s="76">
        <v>10858.154230468748</v>
      </c>
      <c r="Z359" s="76">
        <v>380.96442456054683</v>
      </c>
      <c r="AA359" s="76">
        <v>39016.802486328117</v>
      </c>
      <c r="AB359" s="76">
        <v>20581.72346679691</v>
      </c>
      <c r="AC359" s="76">
        <v>31885.031401201861</v>
      </c>
      <c r="AD359" s="76">
        <v>51486.693007812486</v>
      </c>
      <c r="AE359" s="76">
        <v>10926.210539062526</v>
      </c>
      <c r="AF359" s="76">
        <v>16.563623195564514</v>
      </c>
      <c r="AG359" s="76">
        <v>29976.527835937504</v>
      </c>
      <c r="AH359" s="76">
        <v>65071.067711119169</v>
      </c>
      <c r="AI359" s="76">
        <v>13109.37001953125</v>
      </c>
      <c r="AJ359" s="76">
        <v>57.626652587891272</v>
      </c>
      <c r="AK359" s="76">
        <v>2922.2755052923399</v>
      </c>
      <c r="AL359" s="76">
        <v>30262.546380859367</v>
      </c>
      <c r="AM359" s="76">
        <v>30897.467798639089</v>
      </c>
      <c r="AN359" s="76">
        <v>6958.4866210937507</v>
      </c>
      <c r="AO359" s="76">
        <v>56375.137141113279</v>
      </c>
      <c r="AP359" s="76">
        <v>790.8019068603511</v>
      </c>
      <c r="AQ359" s="76">
        <v>52857.892083984363</v>
      </c>
      <c r="AR359" s="76">
        <v>57077.057805078155</v>
      </c>
      <c r="AS359" s="76">
        <v>69044.996345703126</v>
      </c>
      <c r="AT359" s="76">
        <v>15450.108456458211</v>
      </c>
      <c r="AU359" s="76">
        <v>68499.864027343734</v>
      </c>
      <c r="AV359" s="76">
        <v>39048.703921874992</v>
      </c>
      <c r="AW359" s="76">
        <v>5176.9501315917996</v>
      </c>
      <c r="AX359" s="76">
        <v>61211.269025878872</v>
      </c>
      <c r="AY359" s="76">
        <v>48942.392822265632</v>
      </c>
    </row>
    <row r="360" spans="1:51" x14ac:dyDescent="0.25">
      <c r="A360" s="81">
        <v>43692</v>
      </c>
      <c r="B360" s="82">
        <v>23</v>
      </c>
      <c r="C360" s="76">
        <v>35510.932136718766</v>
      </c>
      <c r="D360" s="76">
        <v>43148.345410156267</v>
      </c>
      <c r="E360" s="76">
        <v>22678.525666267626</v>
      </c>
      <c r="F360" s="76">
        <v>64598.586632182465</v>
      </c>
      <c r="G360" s="76">
        <v>38229.259269489296</v>
      </c>
      <c r="H360" s="76">
        <v>3358.4491419400192</v>
      </c>
      <c r="I360" s="76">
        <v>30386.933895617214</v>
      </c>
      <c r="J360" s="76">
        <v>138.99332809448231</v>
      </c>
      <c r="K360" s="76">
        <v>22833.545319578112</v>
      </c>
      <c r="L360" s="76">
        <v>5361.7799969289308</v>
      </c>
      <c r="M360" s="76">
        <v>25872.430190625029</v>
      </c>
      <c r="N360" s="76">
        <v>13624.241138671887</v>
      </c>
      <c r="O360" s="76">
        <v>50553.078492671877</v>
      </c>
      <c r="P360" s="76">
        <v>2351.0047481484398</v>
      </c>
      <c r="Q360" s="76">
        <v>29.598513126373291</v>
      </c>
      <c r="R360" s="76">
        <v>8211.9893432617191</v>
      </c>
      <c r="S360" s="76">
        <v>58031.953986965884</v>
      </c>
      <c r="T360" s="76">
        <v>16747.530284179691</v>
      </c>
      <c r="U360" s="76">
        <v>8662.4101503906186</v>
      </c>
      <c r="V360" s="76">
        <v>79640.918010374648</v>
      </c>
      <c r="W360" s="76">
        <v>3995.5829589843806</v>
      </c>
      <c r="X360" s="76">
        <v>18149.003577242209</v>
      </c>
      <c r="Y360" s="76">
        <v>10149.906687499995</v>
      </c>
      <c r="Z360" s="76">
        <v>411.44233657836907</v>
      </c>
      <c r="AA360" s="76">
        <v>36520.694781250029</v>
      </c>
      <c r="AB360" s="76">
        <v>19640.46620117189</v>
      </c>
      <c r="AC360" s="76">
        <v>29497.497023227595</v>
      </c>
      <c r="AD360" s="76">
        <v>48397.020078125017</v>
      </c>
      <c r="AE360" s="76">
        <v>10589.899042968753</v>
      </c>
      <c r="AF360" s="76">
        <v>16.563623195564514</v>
      </c>
      <c r="AG360" s="76">
        <v>28308.67054296875</v>
      </c>
      <c r="AH360" s="76">
        <v>59991.261875181655</v>
      </c>
      <c r="AI360" s="76">
        <v>12057.843212890624</v>
      </c>
      <c r="AJ360" s="76">
        <v>57.160493164061847</v>
      </c>
      <c r="AK360" s="76">
        <v>2663.3304613470268</v>
      </c>
      <c r="AL360" s="76">
        <v>28042.185650390624</v>
      </c>
      <c r="AM360" s="76">
        <v>28980.26779473287</v>
      </c>
      <c r="AN360" s="76">
        <v>6348.6155273437489</v>
      </c>
      <c r="AO360" s="76">
        <v>53397.281217773474</v>
      </c>
      <c r="AP360" s="76">
        <v>768.83675231933591</v>
      </c>
      <c r="AQ360" s="76">
        <v>50668.02392285152</v>
      </c>
      <c r="AR360" s="76">
        <v>54186.13261454687</v>
      </c>
      <c r="AS360" s="76">
        <v>64708.322712890615</v>
      </c>
      <c r="AT360" s="76">
        <v>14768.939930130073</v>
      </c>
      <c r="AU360" s="76">
        <v>64141.728808593798</v>
      </c>
      <c r="AV360" s="76">
        <v>36585.154941406261</v>
      </c>
      <c r="AW360" s="76">
        <v>4883.4427199707006</v>
      </c>
      <c r="AX360" s="76">
        <v>57638.247905273456</v>
      </c>
      <c r="AY360" s="76">
        <v>46212.447023437453</v>
      </c>
    </row>
    <row r="361" spans="1:51" x14ac:dyDescent="0.25">
      <c r="A361" s="81">
        <v>43692</v>
      </c>
      <c r="B361" s="82">
        <v>24</v>
      </c>
      <c r="C361" s="76">
        <v>32202.482603515688</v>
      </c>
      <c r="D361" s="76">
        <v>38575.770511718743</v>
      </c>
      <c r="E361" s="76">
        <v>20079.999152595778</v>
      </c>
      <c r="F361" s="76">
        <v>57414.095358744955</v>
      </c>
      <c r="G361" s="76">
        <v>34341.632083942357</v>
      </c>
      <c r="H361" s="76">
        <v>3654.6834967368827</v>
      </c>
      <c r="I361" s="76">
        <v>27843.833802765606</v>
      </c>
      <c r="J361" s="76">
        <v>119.05202674865731</v>
      </c>
      <c r="K361" s="76">
        <v>20351.564770453137</v>
      </c>
      <c r="L361" s="76">
        <v>5121.4168379758112</v>
      </c>
      <c r="M361" s="76">
        <v>24158.158760546918</v>
      </c>
      <c r="N361" s="76">
        <v>12163.856148437506</v>
      </c>
      <c r="O361" s="76">
        <v>45626.168283921899</v>
      </c>
      <c r="P361" s="76">
        <v>2341.4857702343584</v>
      </c>
      <c r="Q361" s="76">
        <v>28.558444499969479</v>
      </c>
      <c r="R361" s="76">
        <v>7288.5810546875</v>
      </c>
      <c r="S361" s="76">
        <v>51279.372947903343</v>
      </c>
      <c r="T361" s="76">
        <v>15010.942518554692</v>
      </c>
      <c r="U361" s="76">
        <v>7718.4454785156204</v>
      </c>
      <c r="V361" s="76">
        <v>71331.258025999588</v>
      </c>
      <c r="W361" s="76">
        <v>3806.4550292968806</v>
      </c>
      <c r="X361" s="76">
        <v>16469.043329226581</v>
      </c>
      <c r="Y361" s="76">
        <v>9917.2891679687582</v>
      </c>
      <c r="Z361" s="76">
        <v>400.80284630126937</v>
      </c>
      <c r="AA361" s="76">
        <v>32229.782246093779</v>
      </c>
      <c r="AB361" s="76">
        <v>18287.289140625006</v>
      </c>
      <c r="AC361" s="76">
        <v>26442.235076281675</v>
      </c>
      <c r="AD361" s="76">
        <v>42611.834546875034</v>
      </c>
      <c r="AE361" s="76">
        <v>9255.9539550781356</v>
      </c>
      <c r="AF361" s="76">
        <v>16.563623195564514</v>
      </c>
      <c r="AG361" s="76">
        <v>24861.106316406262</v>
      </c>
      <c r="AH361" s="76">
        <v>48358.063855650413</v>
      </c>
      <c r="AI361" s="76">
        <v>11330.55361328125</v>
      </c>
      <c r="AJ361" s="76">
        <v>53.626478515624711</v>
      </c>
      <c r="AK361" s="76">
        <v>2668.0494554876532</v>
      </c>
      <c r="AL361" s="76">
        <v>24282.365941406246</v>
      </c>
      <c r="AM361" s="76">
        <v>25767.865388482915</v>
      </c>
      <c r="AN361" s="76">
        <v>5273.8285644531388</v>
      </c>
      <c r="AO361" s="76">
        <v>47667.586998535146</v>
      </c>
      <c r="AP361" s="76">
        <v>496.9359008789059</v>
      </c>
      <c r="AQ361" s="76">
        <v>46849.002287109382</v>
      </c>
      <c r="AR361" s="76">
        <v>49005.65622121092</v>
      </c>
      <c r="AS361" s="76">
        <v>57031.044974609336</v>
      </c>
      <c r="AT361" s="76">
        <v>13892.041098895706</v>
      </c>
      <c r="AU361" s="76">
        <v>57553.053134765636</v>
      </c>
      <c r="AV361" s="76">
        <v>31574.960429687515</v>
      </c>
      <c r="AW361" s="76">
        <v>6306.8786088867237</v>
      </c>
      <c r="AX361" s="76">
        <v>50441.491630859382</v>
      </c>
      <c r="AY361" s="76">
        <v>42734.785544921877</v>
      </c>
    </row>
    <row r="362" spans="1:51" x14ac:dyDescent="0.25">
      <c r="A362" s="81">
        <v>43693</v>
      </c>
      <c r="B362" s="82">
        <v>1</v>
      </c>
      <c r="C362" s="76">
        <v>28881.230763671869</v>
      </c>
      <c r="D362" s="76">
        <v>33539.284839843778</v>
      </c>
      <c r="E362" s="76">
        <v>17406.76716040825</v>
      </c>
      <c r="F362" s="76">
        <v>50588.07720640122</v>
      </c>
      <c r="G362" s="76">
        <v>29721.999121051758</v>
      </c>
      <c r="H362" s="76">
        <v>3924.9241103618892</v>
      </c>
      <c r="I362" s="76">
        <v>24928.550602558589</v>
      </c>
      <c r="J362" s="76">
        <v>96.981592178344599</v>
      </c>
      <c r="K362" s="76">
        <v>17492.623443125023</v>
      </c>
      <c r="L362" s="76">
        <v>7994.2270424055077</v>
      </c>
      <c r="M362" s="76">
        <v>21927.008763906259</v>
      </c>
      <c r="N362" s="76">
        <v>11263.132876953134</v>
      </c>
      <c r="O362" s="76">
        <v>39972.05314348438</v>
      </c>
      <c r="P362" s="76">
        <v>2306.2770625312496</v>
      </c>
      <c r="Q362" s="76">
        <v>28.359179019927968</v>
      </c>
      <c r="R362" s="76">
        <v>6130.1681762695371</v>
      </c>
      <c r="S362" s="76">
        <v>43192.686027981516</v>
      </c>
      <c r="T362" s="76">
        <v>13401.418266601573</v>
      </c>
      <c r="U362" s="76">
        <v>7085.9432128906192</v>
      </c>
      <c r="V362" s="76">
        <v>61464.486432249723</v>
      </c>
      <c r="W362" s="76">
        <v>3533.9388427734298</v>
      </c>
      <c r="X362" s="76">
        <v>14056.881178281234</v>
      </c>
      <c r="Y362" s="76">
        <v>10469.072074218751</v>
      </c>
      <c r="Z362" s="76">
        <v>383.76585988159172</v>
      </c>
      <c r="AA362" s="76">
        <v>27299.872302734366</v>
      </c>
      <c r="AB362" s="76">
        <v>16823.76614648438</v>
      </c>
      <c r="AC362" s="76">
        <v>23625.949244314408</v>
      </c>
      <c r="AD362" s="76">
        <v>36137.950636718742</v>
      </c>
      <c r="AE362" s="76">
        <v>8440.5759433593685</v>
      </c>
      <c r="AF362" s="76">
        <v>16.563623195564514</v>
      </c>
      <c r="AG362" s="76">
        <v>20946.54155078125</v>
      </c>
      <c r="AH362" s="76">
        <v>39489.329543150438</v>
      </c>
      <c r="AI362" s="76">
        <v>10216.595019531251</v>
      </c>
      <c r="AJ362" s="76">
        <v>67.597815429685937</v>
      </c>
      <c r="AK362" s="76">
        <v>2841.6841356634341</v>
      </c>
      <c r="AL362" s="76">
        <v>19785.489441406258</v>
      </c>
      <c r="AM362" s="76">
        <v>21013.673204889103</v>
      </c>
      <c r="AN362" s="76">
        <v>4065.2300292968775</v>
      </c>
      <c r="AO362" s="76">
        <v>39719.163265136704</v>
      </c>
      <c r="AP362" s="76">
        <v>419.42618115234404</v>
      </c>
      <c r="AQ362" s="76">
        <v>42919.921751953138</v>
      </c>
      <c r="AR362" s="76">
        <v>42522.342168500058</v>
      </c>
      <c r="AS362" s="76">
        <v>47445.871384765596</v>
      </c>
      <c r="AT362" s="76">
        <v>13081.859056145702</v>
      </c>
      <c r="AU362" s="76">
        <v>50197.703414062482</v>
      </c>
      <c r="AV362" s="76">
        <v>26798.566371093759</v>
      </c>
      <c r="AW362" s="76">
        <v>6086.1864066162161</v>
      </c>
      <c r="AX362" s="76">
        <v>41696.091354980468</v>
      </c>
      <c r="AY362" s="76">
        <v>39203.808158203123</v>
      </c>
    </row>
    <row r="363" spans="1:51" x14ac:dyDescent="0.25">
      <c r="A363" s="81">
        <v>43693</v>
      </c>
      <c r="B363" s="82">
        <v>2</v>
      </c>
      <c r="C363" s="76">
        <v>26627.547162109389</v>
      </c>
      <c r="D363" s="76">
        <v>28784.699503906228</v>
      </c>
      <c r="E363" s="76">
        <v>15238.73884009579</v>
      </c>
      <c r="F363" s="76">
        <v>45235.422602885563</v>
      </c>
      <c r="G363" s="76">
        <v>25811.000183551751</v>
      </c>
      <c r="H363" s="76">
        <v>4374.2781366275121</v>
      </c>
      <c r="I363" s="76">
        <v>22176.007400968767</v>
      </c>
      <c r="J363" s="76">
        <v>89.031728744506808</v>
      </c>
      <c r="K363" s="76">
        <v>15188.460769640649</v>
      </c>
      <c r="L363" s="76">
        <v>10309.388529983627</v>
      </c>
      <c r="M363" s="76">
        <v>20558.95351900001</v>
      </c>
      <c r="N363" s="76">
        <v>10418.009220703119</v>
      </c>
      <c r="O363" s="76">
        <v>34755.556901671887</v>
      </c>
      <c r="P363" s="76">
        <v>2188.9411051953125</v>
      </c>
      <c r="Q363" s="76">
        <v>28.400814533233643</v>
      </c>
      <c r="R363" s="76">
        <v>5125.3041870117186</v>
      </c>
      <c r="S363" s="76">
        <v>35826.604865872127</v>
      </c>
      <c r="T363" s="76">
        <v>12391.759624999988</v>
      </c>
      <c r="U363" s="76">
        <v>6583.7733759765706</v>
      </c>
      <c r="V363" s="76">
        <v>51395.043400999675</v>
      </c>
      <c r="W363" s="76">
        <v>3141.2614379882857</v>
      </c>
      <c r="X363" s="76">
        <v>13500.258596992158</v>
      </c>
      <c r="Y363" s="76">
        <v>9226.806820312504</v>
      </c>
      <c r="Z363" s="76">
        <v>376.61361530151356</v>
      </c>
      <c r="AA363" s="76">
        <v>22906.021474609395</v>
      </c>
      <c r="AB363" s="76">
        <v>15558.897966796889</v>
      </c>
      <c r="AC363" s="76">
        <v>21563.903644683782</v>
      </c>
      <c r="AD363" s="76">
        <v>30356.019144531227</v>
      </c>
      <c r="AE363" s="76">
        <v>6924.1531904296817</v>
      </c>
      <c r="AF363" s="76">
        <v>16.563623195564514</v>
      </c>
      <c r="AG363" s="76">
        <v>17609.518304687495</v>
      </c>
      <c r="AH363" s="76">
        <v>32795.676785337957</v>
      </c>
      <c r="AI363" s="76">
        <v>9142.1468750000004</v>
      </c>
      <c r="AJ363" s="76">
        <v>61.150851074219077</v>
      </c>
      <c r="AK363" s="76">
        <v>2813.5193407415595</v>
      </c>
      <c r="AL363" s="76">
        <v>16164.845122070325</v>
      </c>
      <c r="AM363" s="76">
        <v>16948.561840631315</v>
      </c>
      <c r="AN363" s="76">
        <v>3162.5799560546902</v>
      </c>
      <c r="AO363" s="76">
        <v>32390.167084472654</v>
      </c>
      <c r="AP363" s="76">
        <v>358.44048706054707</v>
      </c>
      <c r="AQ363" s="76">
        <v>39216.178209960904</v>
      </c>
      <c r="AR363" s="76">
        <v>36236.130003656275</v>
      </c>
      <c r="AS363" s="76">
        <v>39093.151439453126</v>
      </c>
      <c r="AT363" s="76">
        <v>12398.989300020699</v>
      </c>
      <c r="AU363" s="76">
        <v>43503.716275390601</v>
      </c>
      <c r="AV363" s="76">
        <v>21953.871226562507</v>
      </c>
      <c r="AW363" s="76">
        <v>5338.4215900878853</v>
      </c>
      <c r="AX363" s="76">
        <v>34016.464506835931</v>
      </c>
      <c r="AY363" s="76">
        <v>36529.895076171902</v>
      </c>
    </row>
    <row r="364" spans="1:51" x14ac:dyDescent="0.25">
      <c r="A364" s="81">
        <v>43693</v>
      </c>
      <c r="B364" s="82">
        <v>3</v>
      </c>
      <c r="C364" s="76">
        <v>25170.225277343761</v>
      </c>
      <c r="D364" s="76">
        <v>25777.930636718749</v>
      </c>
      <c r="E364" s="76">
        <v>13968.152619392647</v>
      </c>
      <c r="F364" s="76">
        <v>41847.6400716356</v>
      </c>
      <c r="G364" s="76">
        <v>23390.522619098607</v>
      </c>
      <c r="H364" s="76">
        <v>4541.4327611900217</v>
      </c>
      <c r="I364" s="76">
        <v>20630.770960488302</v>
      </c>
      <c r="J364" s="76">
        <v>82.013149261474595</v>
      </c>
      <c r="K364" s="76">
        <v>13403.64023987502</v>
      </c>
      <c r="L364" s="76">
        <v>10019.92010145237</v>
      </c>
      <c r="M364" s="76">
        <v>19255.544315078147</v>
      </c>
      <c r="N364" s="76">
        <v>9752.1314941406254</v>
      </c>
      <c r="O364" s="76">
        <v>31771.116889460958</v>
      </c>
      <c r="P364" s="76">
        <v>2053.6275425078202</v>
      </c>
      <c r="Q364" s="76">
        <v>27.466086864471432</v>
      </c>
      <c r="R364" s="76">
        <v>4528.0114562988283</v>
      </c>
      <c r="S364" s="76">
        <v>31186.28882485646</v>
      </c>
      <c r="T364" s="76">
        <v>12103.421247070311</v>
      </c>
      <c r="U364" s="76">
        <v>6379.79020996093</v>
      </c>
      <c r="V364" s="76">
        <v>44921.655631468428</v>
      </c>
      <c r="W364" s="76">
        <v>3003.324450683594</v>
      </c>
      <c r="X364" s="76">
        <v>12856.376930062486</v>
      </c>
      <c r="Y364" s="76">
        <v>9129.6177070312515</v>
      </c>
      <c r="Z364" s="76">
        <v>379.82282680053703</v>
      </c>
      <c r="AA364" s="76">
        <v>20254.38470410158</v>
      </c>
      <c r="AB364" s="76">
        <v>14912.368135742197</v>
      </c>
      <c r="AC364" s="76">
        <v>20303.655283611246</v>
      </c>
      <c r="AD364" s="76">
        <v>26939.457392578133</v>
      </c>
      <c r="AE364" s="76">
        <v>6037.1883759765606</v>
      </c>
      <c r="AF364" s="76">
        <v>16.563623195564514</v>
      </c>
      <c r="AG364" s="76">
        <v>15415.789410156256</v>
      </c>
      <c r="AH364" s="76">
        <v>28550.679476744168</v>
      </c>
      <c r="AI364" s="76">
        <v>8485.4732910156235</v>
      </c>
      <c r="AJ364" s="76">
        <v>55.958704833984086</v>
      </c>
      <c r="AK364" s="76">
        <v>2581.3501757024956</v>
      </c>
      <c r="AL364" s="76">
        <v>13525.261525390619</v>
      </c>
      <c r="AM364" s="76">
        <v>14692.498381646948</v>
      </c>
      <c r="AN364" s="76">
        <v>2748.2726806640694</v>
      </c>
      <c r="AO364" s="76">
        <v>28901.767308593764</v>
      </c>
      <c r="AP364" s="76">
        <v>324.41446948242196</v>
      </c>
      <c r="AQ364" s="76">
        <v>36721.835508789052</v>
      </c>
      <c r="AR364" s="76">
        <v>32442.645806191409</v>
      </c>
      <c r="AS364" s="76">
        <v>33982.921244140634</v>
      </c>
      <c r="AT364" s="76">
        <v>11732.979439395705</v>
      </c>
      <c r="AU364" s="76">
        <v>39508.690402343746</v>
      </c>
      <c r="AV364" s="76">
        <v>19108.215984375009</v>
      </c>
      <c r="AW364" s="76">
        <v>3866.3318742675665</v>
      </c>
      <c r="AX364" s="76">
        <v>29227.079038085933</v>
      </c>
      <c r="AY364" s="76">
        <v>34897.630898437463</v>
      </c>
    </row>
    <row r="365" spans="1:51" x14ac:dyDescent="0.25">
      <c r="A365" s="81">
        <v>43693</v>
      </c>
      <c r="B365" s="82">
        <v>4</v>
      </c>
      <c r="C365" s="76">
        <v>24647.093845703148</v>
      </c>
      <c r="D365" s="76">
        <v>24596.970914062509</v>
      </c>
      <c r="E365" s="76">
        <v>13220.407199470756</v>
      </c>
      <c r="F365" s="76">
        <v>40601.597798198098</v>
      </c>
      <c r="G365" s="76">
        <v>22390.163695270487</v>
      </c>
      <c r="H365" s="76">
        <v>4521.6999734399942</v>
      </c>
      <c r="I365" s="76">
        <v>19910.050033023454</v>
      </c>
      <c r="J365" s="76">
        <v>72.419258117675696</v>
      </c>
      <c r="K365" s="76">
        <v>12509.543236453119</v>
      </c>
      <c r="L365" s="76">
        <v>9949.33807424925</v>
      </c>
      <c r="M365" s="76">
        <v>19349.775932734381</v>
      </c>
      <c r="N365" s="76">
        <v>9802.3162421875004</v>
      </c>
      <c r="O365" s="76">
        <v>30457.457345234401</v>
      </c>
      <c r="P365" s="76">
        <v>1933.6052513906325</v>
      </c>
      <c r="Q365" s="76">
        <v>27.375518798828129</v>
      </c>
      <c r="R365" s="76">
        <v>4186.7060729980458</v>
      </c>
      <c r="S365" s="76">
        <v>28899.418308254921</v>
      </c>
      <c r="T365" s="76">
        <v>11901.699662109379</v>
      </c>
      <c r="U365" s="76">
        <v>6246.4374765625007</v>
      </c>
      <c r="V365" s="76">
        <v>42091.043289671565</v>
      </c>
      <c r="W365" s="76">
        <v>2920.7084228515623</v>
      </c>
      <c r="X365" s="76">
        <v>12741.776458070281</v>
      </c>
      <c r="Y365" s="76">
        <v>8949.342378906249</v>
      </c>
      <c r="Z365" s="76">
        <v>400.22186466674788</v>
      </c>
      <c r="AA365" s="76">
        <v>18779.178132812536</v>
      </c>
      <c r="AB365" s="76">
        <v>14637.762882812514</v>
      </c>
      <c r="AC365" s="76">
        <v>19839.903766716743</v>
      </c>
      <c r="AD365" s="76">
        <v>25208.55243164063</v>
      </c>
      <c r="AE365" s="76">
        <v>5618.9761982422178</v>
      </c>
      <c r="AF365" s="76">
        <v>16.563623195564514</v>
      </c>
      <c r="AG365" s="76">
        <v>14204.116968749995</v>
      </c>
      <c r="AH365" s="76">
        <v>26560.787367369168</v>
      </c>
      <c r="AI365" s="76">
        <v>7956.9300048828127</v>
      </c>
      <c r="AJ365" s="76">
        <v>55.600238525391148</v>
      </c>
      <c r="AK365" s="76">
        <v>2498.3295824407787</v>
      </c>
      <c r="AL365" s="76">
        <v>12206.965952148441</v>
      </c>
      <c r="AM365" s="76">
        <v>13920.043188287586</v>
      </c>
      <c r="AN365" s="76">
        <v>2416.6610595703196</v>
      </c>
      <c r="AO365" s="76">
        <v>27120.485574218746</v>
      </c>
      <c r="AP365" s="76">
        <v>334.0090701904299</v>
      </c>
      <c r="AQ365" s="76">
        <v>35515.777856445355</v>
      </c>
      <c r="AR365" s="76">
        <v>30486.679872117184</v>
      </c>
      <c r="AS365" s="76">
        <v>31204.018725585938</v>
      </c>
      <c r="AT365" s="76">
        <v>11601.756796255086</v>
      </c>
      <c r="AU365" s="76">
        <v>37629.174646484375</v>
      </c>
      <c r="AV365" s="76">
        <v>17349.577613281243</v>
      </c>
      <c r="AW365" s="76">
        <v>2685.9494248046781</v>
      </c>
      <c r="AX365" s="76">
        <v>26799.697993164056</v>
      </c>
      <c r="AY365" s="76">
        <v>34226.628958984438</v>
      </c>
    </row>
    <row r="366" spans="1:51" x14ac:dyDescent="0.25">
      <c r="A366" s="81">
        <v>43693</v>
      </c>
      <c r="B366" s="82">
        <v>5</v>
      </c>
      <c r="C366" s="76">
        <v>24488.322224609368</v>
      </c>
      <c r="D366" s="76">
        <v>24402.244972656237</v>
      </c>
      <c r="E366" s="76">
        <v>12907.947341072322</v>
      </c>
      <c r="F366" s="76">
        <v>40076.148081401181</v>
      </c>
      <c r="G366" s="76">
        <v>22379.665183551733</v>
      </c>
      <c r="H366" s="76">
        <v>4857.6865015493859</v>
      </c>
      <c r="I366" s="76">
        <v>19630.250106687501</v>
      </c>
      <c r="J366" s="76">
        <v>71.814512252807603</v>
      </c>
      <c r="K366" s="76">
        <v>12224.89169276563</v>
      </c>
      <c r="L366" s="76">
        <v>9656.6889126633087</v>
      </c>
      <c r="M366" s="76">
        <v>18594.398773062534</v>
      </c>
      <c r="N366" s="76">
        <v>9734.7777675781163</v>
      </c>
      <c r="O366" s="76">
        <v>30131.727331210946</v>
      </c>
      <c r="P366" s="76">
        <v>1977.5248760781292</v>
      </c>
      <c r="Q366" s="76">
        <v>27.48779821395874</v>
      </c>
      <c r="R366" s="76">
        <v>4032.2206848144533</v>
      </c>
      <c r="S366" s="76">
        <v>27982.055248684599</v>
      </c>
      <c r="T366" s="76">
        <v>11830.156034179689</v>
      </c>
      <c r="U366" s="76">
        <v>6185.7764355468807</v>
      </c>
      <c r="V366" s="76">
        <v>40998.6354439684</v>
      </c>
      <c r="W366" s="76">
        <v>2896.5691162109379</v>
      </c>
      <c r="X366" s="76">
        <v>12575.153916187484</v>
      </c>
      <c r="Y366" s="76">
        <v>9215.102480468744</v>
      </c>
      <c r="Z366" s="76">
        <v>385.96022045288066</v>
      </c>
      <c r="AA366" s="76">
        <v>18233.371315429689</v>
      </c>
      <c r="AB366" s="76">
        <v>14544.734943359379</v>
      </c>
      <c r="AC366" s="76">
        <v>19620.504138673248</v>
      </c>
      <c r="AD366" s="76">
        <v>24575.988218750001</v>
      </c>
      <c r="AE366" s="76">
        <v>5356.9451279296991</v>
      </c>
      <c r="AF366" s="76">
        <v>16.563623195564514</v>
      </c>
      <c r="AG366" s="76">
        <v>13882.930109375002</v>
      </c>
      <c r="AH366" s="76">
        <v>25353.616183775441</v>
      </c>
      <c r="AI366" s="76">
        <v>7816.8412109375004</v>
      </c>
      <c r="AJ366" s="76">
        <v>53.947242187499967</v>
      </c>
      <c r="AK366" s="76">
        <v>2484.9929979681219</v>
      </c>
      <c r="AL366" s="76">
        <v>11628.731254882803</v>
      </c>
      <c r="AM366" s="76">
        <v>13606.895646295359</v>
      </c>
      <c r="AN366" s="76">
        <v>2289.5520263671888</v>
      </c>
      <c r="AO366" s="76">
        <v>26617.748483398445</v>
      </c>
      <c r="AP366" s="76">
        <v>341.80889746093703</v>
      </c>
      <c r="AQ366" s="76">
        <v>34897.881730468805</v>
      </c>
      <c r="AR366" s="76">
        <v>29877.273139527359</v>
      </c>
      <c r="AS366" s="76">
        <v>30196.908023437496</v>
      </c>
      <c r="AT366" s="76">
        <v>11717.85245591135</v>
      </c>
      <c r="AU366" s="76">
        <v>36842.87474414063</v>
      </c>
      <c r="AV366" s="76">
        <v>16701.010541015639</v>
      </c>
      <c r="AW366" s="76">
        <v>2373.6828743896358</v>
      </c>
      <c r="AX366" s="76">
        <v>25839.099084472666</v>
      </c>
      <c r="AY366" s="76">
        <v>34419.842101562623</v>
      </c>
    </row>
    <row r="367" spans="1:51" x14ac:dyDescent="0.25">
      <c r="A367" s="81">
        <v>43693</v>
      </c>
      <c r="B367" s="82">
        <v>6</v>
      </c>
      <c r="C367" s="76">
        <v>24943.31603906252</v>
      </c>
      <c r="D367" s="76">
        <v>25262.828636718765</v>
      </c>
      <c r="E367" s="76">
        <v>13174.011711189523</v>
      </c>
      <c r="F367" s="76">
        <v>40762.528411479354</v>
      </c>
      <c r="G367" s="76">
        <v>23263.302790973601</v>
      </c>
      <c r="H367" s="76">
        <v>5014.9848926431396</v>
      </c>
      <c r="I367" s="76">
        <v>20407.890506101583</v>
      </c>
      <c r="J367" s="76">
        <v>70.112657546997099</v>
      </c>
      <c r="K367" s="76">
        <v>12576.029070828103</v>
      </c>
      <c r="L367" s="76">
        <v>9870.4906741320483</v>
      </c>
      <c r="M367" s="76">
        <v>19580.202761828121</v>
      </c>
      <c r="N367" s="76">
        <v>9963.8790214843775</v>
      </c>
      <c r="O367" s="76">
        <v>31067.482741085947</v>
      </c>
      <c r="P367" s="76">
        <v>1991.8003088359405</v>
      </c>
      <c r="Q367" s="76">
        <v>27.244196891784668</v>
      </c>
      <c r="R367" s="76">
        <v>4137.8733093261708</v>
      </c>
      <c r="S367" s="76">
        <v>28803.348127590867</v>
      </c>
      <c r="T367" s="76">
        <v>12156.790463867183</v>
      </c>
      <c r="U367" s="76">
        <v>6354.2585615234411</v>
      </c>
      <c r="V367" s="76">
        <v>41815.339041624698</v>
      </c>
      <c r="W367" s="76">
        <v>2859.2354003906244</v>
      </c>
      <c r="X367" s="76">
        <v>12690.483967914084</v>
      </c>
      <c r="Y367" s="76">
        <v>9669.3528828125018</v>
      </c>
      <c r="Z367" s="76">
        <v>373.96099953613276</v>
      </c>
      <c r="AA367" s="76">
        <v>19007.318002929656</v>
      </c>
      <c r="AB367" s="76">
        <v>15052.882321289053</v>
      </c>
      <c r="AC367" s="76">
        <v>19931.243969426851</v>
      </c>
      <c r="AD367" s="76">
        <v>25283.594650390631</v>
      </c>
      <c r="AE367" s="76">
        <v>5569.5759111327943</v>
      </c>
      <c r="AF367" s="76">
        <v>16.563623195564514</v>
      </c>
      <c r="AG367" s="76">
        <v>14300.081246093747</v>
      </c>
      <c r="AH367" s="76">
        <v>26443.771789244165</v>
      </c>
      <c r="AI367" s="76">
        <v>8137.6158203125005</v>
      </c>
      <c r="AJ367" s="76">
        <v>62.481644287110356</v>
      </c>
      <c r="AK367" s="76">
        <v>2603.0106127142149</v>
      </c>
      <c r="AL367" s="76">
        <v>12230.654049804691</v>
      </c>
      <c r="AM367" s="76">
        <v>13929.848290826623</v>
      </c>
      <c r="AN367" s="76">
        <v>2379.9904296874993</v>
      </c>
      <c r="AO367" s="76">
        <v>27288.697134765625</v>
      </c>
      <c r="AP367" s="76">
        <v>338.41816943359294</v>
      </c>
      <c r="AQ367" s="76">
        <v>35453.893830078123</v>
      </c>
      <c r="AR367" s="76">
        <v>30514.239893617192</v>
      </c>
      <c r="AS367" s="76">
        <v>31242.814929687494</v>
      </c>
      <c r="AT367" s="76">
        <v>11818.471166614458</v>
      </c>
      <c r="AU367" s="76">
        <v>37391.235878906256</v>
      </c>
      <c r="AV367" s="76">
        <v>17562.671386718761</v>
      </c>
      <c r="AW367" s="76">
        <v>2341.3207141113353</v>
      </c>
      <c r="AX367" s="76">
        <v>26670.025445556643</v>
      </c>
      <c r="AY367" s="76">
        <v>34914.812048828193</v>
      </c>
    </row>
    <row r="368" spans="1:51" x14ac:dyDescent="0.25">
      <c r="A368" s="81">
        <v>43693</v>
      </c>
      <c r="B368" s="82">
        <v>7</v>
      </c>
      <c r="C368" s="76">
        <v>28471.229480468795</v>
      </c>
      <c r="D368" s="76">
        <v>28943.40566796876</v>
      </c>
      <c r="E368" s="76">
        <v>15296.930295173872</v>
      </c>
      <c r="F368" s="76">
        <v>47134.990595073068</v>
      </c>
      <c r="G368" s="76">
        <v>26185.89983394236</v>
      </c>
      <c r="H368" s="76">
        <v>5543.8160755025019</v>
      </c>
      <c r="I368" s="76">
        <v>24031.604619621092</v>
      </c>
      <c r="J368" s="76">
        <v>77.033540725707994</v>
      </c>
      <c r="K368" s="76">
        <v>14473.983108546858</v>
      </c>
      <c r="L368" s="76">
        <v>10796.635556327377</v>
      </c>
      <c r="M368" s="76">
        <v>22041.142806640604</v>
      </c>
      <c r="N368" s="76">
        <v>10902.103457031259</v>
      </c>
      <c r="O368" s="76">
        <v>36217.258217562514</v>
      </c>
      <c r="P368" s="76">
        <v>2251.4355256015697</v>
      </c>
      <c r="Q368" s="76">
        <v>28.310894012451168</v>
      </c>
      <c r="R368" s="76">
        <v>4831.5586608886733</v>
      </c>
      <c r="S368" s="76">
        <v>33155.698006497114</v>
      </c>
      <c r="T368" s="76">
        <v>13364.558528320324</v>
      </c>
      <c r="U368" s="76">
        <v>7178.1710214843806</v>
      </c>
      <c r="V368" s="76">
        <v>48652.379686155917</v>
      </c>
      <c r="W368" s="76">
        <v>3230.6136108398414</v>
      </c>
      <c r="X368" s="76">
        <v>12965.562663898481</v>
      </c>
      <c r="Y368" s="76">
        <v>11874.791875000001</v>
      </c>
      <c r="Z368" s="76">
        <v>382.71012742919913</v>
      </c>
      <c r="AA368" s="76">
        <v>21785.708473632862</v>
      </c>
      <c r="AB368" s="76">
        <v>18164.808318359392</v>
      </c>
      <c r="AC368" s="76">
        <v>22549.589286842434</v>
      </c>
      <c r="AD368" s="76">
        <v>29310.366988281243</v>
      </c>
      <c r="AE368" s="76">
        <v>6708.726938476565</v>
      </c>
      <c r="AF368" s="76">
        <v>16.563623195564514</v>
      </c>
      <c r="AG368" s="76">
        <v>17045.099117187503</v>
      </c>
      <c r="AH368" s="76">
        <v>31564.258933775425</v>
      </c>
      <c r="AI368" s="76">
        <v>9035.0844238281261</v>
      </c>
      <c r="AJ368" s="76">
        <v>67.378206054687155</v>
      </c>
      <c r="AK368" s="76">
        <v>2779.294145429059</v>
      </c>
      <c r="AL368" s="76">
        <v>14293.725261718753</v>
      </c>
      <c r="AM368" s="76">
        <v>16383.075078912534</v>
      </c>
      <c r="AN368" s="76">
        <v>3121.4026367187507</v>
      </c>
      <c r="AO368" s="76">
        <v>31669.926099609409</v>
      </c>
      <c r="AP368" s="76">
        <v>346.55392224121209</v>
      </c>
      <c r="AQ368" s="76">
        <v>39616.839041015541</v>
      </c>
      <c r="AR368" s="76">
        <v>35160.821233054667</v>
      </c>
      <c r="AS368" s="76">
        <v>37051.344208984374</v>
      </c>
      <c r="AT368" s="76">
        <v>12712.1481398332</v>
      </c>
      <c r="AU368" s="76">
        <v>43559.674195312502</v>
      </c>
      <c r="AV368" s="76">
        <v>20006.603945312498</v>
      </c>
      <c r="AW368" s="76">
        <v>2445.0730172119165</v>
      </c>
      <c r="AX368" s="76">
        <v>30383.542219238287</v>
      </c>
      <c r="AY368" s="76">
        <v>39790.077154296865</v>
      </c>
    </row>
    <row r="369" spans="1:51" x14ac:dyDescent="0.25">
      <c r="A369" s="81">
        <v>43693</v>
      </c>
      <c r="B369" s="82">
        <v>8</v>
      </c>
      <c r="C369" s="76">
        <v>33775.877292968718</v>
      </c>
      <c r="D369" s="76">
        <v>34350.646031249962</v>
      </c>
      <c r="E369" s="76">
        <v>17834.650920173888</v>
      </c>
      <c r="F369" s="76">
        <v>58639.497347026183</v>
      </c>
      <c r="G369" s="76">
        <v>30253.944460273902</v>
      </c>
      <c r="H369" s="76">
        <v>6160.8769214243912</v>
      </c>
      <c r="I369" s="76">
        <v>31853.934904085938</v>
      </c>
      <c r="J369" s="76">
        <v>91.838962554931598</v>
      </c>
      <c r="K369" s="76">
        <v>17209.657507906239</v>
      </c>
      <c r="L369" s="76">
        <v>11949.204141639884</v>
      </c>
      <c r="M369" s="76">
        <v>26498.518239843746</v>
      </c>
      <c r="N369" s="76">
        <v>11757.195474609383</v>
      </c>
      <c r="O369" s="76">
        <v>45387.18400322659</v>
      </c>
      <c r="P369" s="76">
        <v>2553.4115890221742</v>
      </c>
      <c r="Q369" s="76">
        <v>29.044670581817631</v>
      </c>
      <c r="R369" s="76">
        <v>5073.5984252929693</v>
      </c>
      <c r="S369" s="76">
        <v>37442.651766262759</v>
      </c>
      <c r="T369" s="76">
        <v>14194.021132812508</v>
      </c>
      <c r="U369" s="76">
        <v>7395.2722714843694</v>
      </c>
      <c r="V369" s="76">
        <v>56374.04497521845</v>
      </c>
      <c r="W369" s="76">
        <v>4180.4955078124995</v>
      </c>
      <c r="X369" s="76">
        <v>16542.489089171962</v>
      </c>
      <c r="Y369" s="76">
        <v>14427.426835937504</v>
      </c>
      <c r="Z369" s="76">
        <v>399.01059143676758</v>
      </c>
      <c r="AA369" s="76">
        <v>24537.752402343751</v>
      </c>
      <c r="AB369" s="76">
        <v>25186.543757812506</v>
      </c>
      <c r="AC369" s="76">
        <v>26232.36636354258</v>
      </c>
      <c r="AD369" s="76">
        <v>32476.085617187509</v>
      </c>
      <c r="AE369" s="76">
        <v>8157.7881240234437</v>
      </c>
      <c r="AF369" s="76">
        <v>16.563623195564514</v>
      </c>
      <c r="AG369" s="76">
        <v>20815.532386718754</v>
      </c>
      <c r="AH369" s="76">
        <v>34002.833750181686</v>
      </c>
      <c r="AI369" s="76">
        <v>10769.5927734375</v>
      </c>
      <c r="AJ369" s="76">
        <v>110.54481884765602</v>
      </c>
      <c r="AK369" s="76">
        <v>3021.5234005245479</v>
      </c>
      <c r="AL369" s="76">
        <v>15590.18445410156</v>
      </c>
      <c r="AM369" s="76">
        <v>18553.843644342229</v>
      </c>
      <c r="AN369" s="76">
        <v>3556.3464843749971</v>
      </c>
      <c r="AO369" s="76">
        <v>37736.552313476575</v>
      </c>
      <c r="AP369" s="76">
        <v>392.36451848435775</v>
      </c>
      <c r="AQ369" s="76">
        <v>50542.575376953122</v>
      </c>
      <c r="AR369" s="76">
        <v>42534.523264085932</v>
      </c>
      <c r="AS369" s="76">
        <v>42848.931746093738</v>
      </c>
      <c r="AT369" s="76">
        <v>14954.342534301955</v>
      </c>
      <c r="AU369" s="76">
        <v>53063.766869140622</v>
      </c>
      <c r="AV369" s="76">
        <v>20905.537324218763</v>
      </c>
      <c r="AW369" s="76">
        <v>2355.6020198974711</v>
      </c>
      <c r="AX369" s="76">
        <v>33019.25681030273</v>
      </c>
      <c r="AY369" s="76">
        <v>51808.053910156319</v>
      </c>
    </row>
    <row r="370" spans="1:51" x14ac:dyDescent="0.25">
      <c r="A370" s="81">
        <v>43693</v>
      </c>
      <c r="B370" s="82">
        <v>9</v>
      </c>
      <c r="C370" s="76">
        <v>39210.762113281307</v>
      </c>
      <c r="D370" s="76">
        <v>40168.569351562524</v>
      </c>
      <c r="E370" s="76">
        <v>19475.799738533275</v>
      </c>
      <c r="F370" s="76">
        <v>65982.958819682506</v>
      </c>
      <c r="G370" s="76">
        <v>37000.981295784855</v>
      </c>
      <c r="H370" s="76">
        <v>8115.3172804868864</v>
      </c>
      <c r="I370" s="76">
        <v>38109.329699296839</v>
      </c>
      <c r="J370" s="76">
        <v>104.7910747528076</v>
      </c>
      <c r="K370" s="76">
        <v>19845.68570517188</v>
      </c>
      <c r="L370" s="76">
        <v>13940.823963428958</v>
      </c>
      <c r="M370" s="76">
        <v>33286.200316796836</v>
      </c>
      <c r="N370" s="76">
        <v>12540.677646484377</v>
      </c>
      <c r="O370" s="76">
        <v>53488.869147078156</v>
      </c>
      <c r="P370" s="76">
        <v>2810.7215037510077</v>
      </c>
      <c r="Q370" s="76">
        <v>29.8509521484375</v>
      </c>
      <c r="R370" s="76">
        <v>5120.0861572265603</v>
      </c>
      <c r="S370" s="76">
        <v>42581.995371731478</v>
      </c>
      <c r="T370" s="76">
        <v>15325.87517675782</v>
      </c>
      <c r="U370" s="76">
        <v>7312.7269746093698</v>
      </c>
      <c r="V370" s="76">
        <v>60007.193768374673</v>
      </c>
      <c r="W370" s="76">
        <v>4997.0957275390601</v>
      </c>
      <c r="X370" s="76">
        <v>22101.086034987758</v>
      </c>
      <c r="Y370" s="76">
        <v>10256.172410156247</v>
      </c>
      <c r="Z370" s="76">
        <v>430.02841669311522</v>
      </c>
      <c r="AA370" s="76">
        <v>28384.295416015633</v>
      </c>
      <c r="AB370" s="76">
        <v>32029.655343750008</v>
      </c>
      <c r="AC370" s="76">
        <v>29370.528922820988</v>
      </c>
      <c r="AD370" s="76">
        <v>33897.500238281253</v>
      </c>
      <c r="AE370" s="76">
        <v>9612.5599941406363</v>
      </c>
      <c r="AF370" s="76">
        <v>16.563623195564514</v>
      </c>
      <c r="AG370" s="76">
        <v>23268.242359374992</v>
      </c>
      <c r="AH370" s="76">
        <v>34472.845640806663</v>
      </c>
      <c r="AI370" s="76">
        <v>12889.844091796873</v>
      </c>
      <c r="AJ370" s="76">
        <v>169.29423535156195</v>
      </c>
      <c r="AK370" s="76">
        <v>3614.3489039639339</v>
      </c>
      <c r="AL370" s="76">
        <v>16221.091544921892</v>
      </c>
      <c r="AM370" s="76">
        <v>21542.888204889114</v>
      </c>
      <c r="AN370" s="76">
        <v>3604.4953613281305</v>
      </c>
      <c r="AO370" s="76">
        <v>43563.720135742158</v>
      </c>
      <c r="AP370" s="76">
        <v>782.27358374153073</v>
      </c>
      <c r="AQ370" s="76">
        <v>63580.951898437466</v>
      </c>
      <c r="AR370" s="76">
        <v>51157.870657109423</v>
      </c>
      <c r="AS370" s="76">
        <v>46423.43848242188</v>
      </c>
      <c r="AT370" s="76">
        <v>17372.836429051946</v>
      </c>
      <c r="AU370" s="76">
        <v>59366.865132812476</v>
      </c>
      <c r="AV370" s="76">
        <v>22110.531148437509</v>
      </c>
      <c r="AW370" s="76">
        <v>2246.893724365234</v>
      </c>
      <c r="AX370" s="76">
        <v>34941.871779785164</v>
      </c>
      <c r="AY370" s="76">
        <v>64770.794214843547</v>
      </c>
    </row>
    <row r="371" spans="1:51" x14ac:dyDescent="0.25">
      <c r="A371" s="81">
        <v>43693</v>
      </c>
      <c r="B371" s="82">
        <v>10</v>
      </c>
      <c r="C371" s="76">
        <v>43624.372945312491</v>
      </c>
      <c r="D371" s="76">
        <v>45208.405355468756</v>
      </c>
      <c r="E371" s="76">
        <v>21263.823244392654</v>
      </c>
      <c r="F371" s="76">
        <v>70953.526386088677</v>
      </c>
      <c r="G371" s="76">
        <v>43598.93789794363</v>
      </c>
      <c r="H371" s="76">
        <v>9707.122077893142</v>
      </c>
      <c r="I371" s="76">
        <v>43411.868819929667</v>
      </c>
      <c r="J371" s="76">
        <v>118.60754776000979</v>
      </c>
      <c r="K371" s="76">
        <v>22617.194030296909</v>
      </c>
      <c r="L371" s="76">
        <v>14682.478492264851</v>
      </c>
      <c r="M371" s="76">
        <v>37126.281178906225</v>
      </c>
      <c r="N371" s="76">
        <v>13981.202455078128</v>
      </c>
      <c r="O371" s="76">
        <v>60337.004481312491</v>
      </c>
      <c r="P371" s="76">
        <v>3200.6185908582688</v>
      </c>
      <c r="Q371" s="76">
        <v>29.398454666137699</v>
      </c>
      <c r="R371" s="76">
        <v>5799.8640625000007</v>
      </c>
      <c r="S371" s="76">
        <v>48287.589143215868</v>
      </c>
      <c r="T371" s="76">
        <v>16549.184880859364</v>
      </c>
      <c r="U371" s="76">
        <v>7699.5794082031289</v>
      </c>
      <c r="V371" s="76">
        <v>65159.577743030924</v>
      </c>
      <c r="W371" s="76">
        <v>6063.8306152343803</v>
      </c>
      <c r="X371" s="76">
        <v>22520.249202046831</v>
      </c>
      <c r="Y371" s="76">
        <v>15761.28534375</v>
      </c>
      <c r="Z371" s="76">
        <v>426.9729629638673</v>
      </c>
      <c r="AA371" s="76">
        <v>32088.701638671821</v>
      </c>
      <c r="AB371" s="76">
        <v>36819.861132812497</v>
      </c>
      <c r="AC371" s="76">
        <v>31715.514544667254</v>
      </c>
      <c r="AD371" s="76">
        <v>37607.648140625017</v>
      </c>
      <c r="AE371" s="76">
        <v>10928.929646484392</v>
      </c>
      <c r="AF371" s="76">
        <v>16.563623195564514</v>
      </c>
      <c r="AG371" s="76">
        <v>25567.089859375003</v>
      </c>
      <c r="AH371" s="76">
        <v>38441.975312681643</v>
      </c>
      <c r="AI371" s="76">
        <v>14839.273291015625</v>
      </c>
      <c r="AJ371" s="76">
        <v>217.29331835937501</v>
      </c>
      <c r="AK371" s="76">
        <v>4217.9764665971197</v>
      </c>
      <c r="AL371" s="76">
        <v>17958.620707031245</v>
      </c>
      <c r="AM371" s="76">
        <v>24439.357378717257</v>
      </c>
      <c r="AN371" s="76">
        <v>3898.5030273437496</v>
      </c>
      <c r="AO371" s="76">
        <v>48851.61901464843</v>
      </c>
      <c r="AP371" s="76">
        <v>1075.1541439392104</v>
      </c>
      <c r="AQ371" s="76">
        <v>73746.296988281276</v>
      </c>
      <c r="AR371" s="76">
        <v>59636.638669609412</v>
      </c>
      <c r="AS371" s="76">
        <v>51869.981921875013</v>
      </c>
      <c r="AT371" s="76">
        <v>18986.391244770704</v>
      </c>
      <c r="AU371" s="76">
        <v>66094.047183593735</v>
      </c>
      <c r="AV371" s="76">
        <v>24860.675812499998</v>
      </c>
      <c r="AW371" s="76">
        <v>2517.1431838758913</v>
      </c>
      <c r="AX371" s="76">
        <v>40266.79124511718</v>
      </c>
      <c r="AY371" s="76">
        <v>74014.529312500046</v>
      </c>
    </row>
    <row r="372" spans="1:51" x14ac:dyDescent="0.25">
      <c r="A372" s="81">
        <v>43693</v>
      </c>
      <c r="B372" s="82">
        <v>11</v>
      </c>
      <c r="C372" s="76">
        <v>48241.960496093743</v>
      </c>
      <c r="D372" s="76">
        <v>47911.195000000014</v>
      </c>
      <c r="E372" s="76">
        <v>22962.717463142639</v>
      </c>
      <c r="F372" s="76">
        <v>78922.518054057509</v>
      </c>
      <c r="G372" s="76">
        <v>47086.968418404977</v>
      </c>
      <c r="H372" s="76">
        <v>10126.286520736881</v>
      </c>
      <c r="I372" s="76">
        <v>48237.93473874218</v>
      </c>
      <c r="J372" s="76">
        <v>115.0018386840821</v>
      </c>
      <c r="K372" s="76">
        <v>24554.128417749998</v>
      </c>
      <c r="L372" s="76">
        <v>15364.082346124253</v>
      </c>
      <c r="M372" s="76">
        <v>39090.972651562508</v>
      </c>
      <c r="N372" s="76">
        <v>15648.905660156266</v>
      </c>
      <c r="O372" s="76">
        <v>66005.413108093751</v>
      </c>
      <c r="P372" s="76">
        <v>3292.7959233037968</v>
      </c>
      <c r="Q372" s="76">
        <v>28.81321287155151</v>
      </c>
      <c r="R372" s="76">
        <v>6402.3928222656286</v>
      </c>
      <c r="S372" s="76">
        <v>52525.97165884087</v>
      </c>
      <c r="T372" s="76">
        <v>18794.677078124994</v>
      </c>
      <c r="U372" s="76">
        <v>8293.6989804687601</v>
      </c>
      <c r="V372" s="76">
        <v>71735.539300749631</v>
      </c>
      <c r="W372" s="76">
        <v>6281.5224853515683</v>
      </c>
      <c r="X372" s="76">
        <v>22708.830024765564</v>
      </c>
      <c r="Y372" s="76">
        <v>19836.892917968747</v>
      </c>
      <c r="Z372" s="76">
        <v>424.09047908935548</v>
      </c>
      <c r="AA372" s="76">
        <v>34611.782730468767</v>
      </c>
      <c r="AB372" s="76">
        <v>38987.222187499996</v>
      </c>
      <c r="AC372" s="76">
        <v>34285.509120544841</v>
      </c>
      <c r="AD372" s="76">
        <v>40846.509691406238</v>
      </c>
      <c r="AE372" s="76">
        <v>12052.643005859392</v>
      </c>
      <c r="AF372" s="76">
        <v>16.563623195564514</v>
      </c>
      <c r="AG372" s="76">
        <v>27888.596601562498</v>
      </c>
      <c r="AH372" s="76">
        <v>42409.360632994219</v>
      </c>
      <c r="AI372" s="76">
        <v>16305.712744140626</v>
      </c>
      <c r="AJ372" s="76">
        <v>223.91803808593738</v>
      </c>
      <c r="AK372" s="76">
        <v>4524.3619002836413</v>
      </c>
      <c r="AL372" s="76">
        <v>20049.084939453121</v>
      </c>
      <c r="AM372" s="76">
        <v>26901.4150642641</v>
      </c>
      <c r="AN372" s="76">
        <v>4539.0851074218808</v>
      </c>
      <c r="AO372" s="76">
        <v>52564.135975585945</v>
      </c>
      <c r="AP372" s="76">
        <v>1142.6081506310084</v>
      </c>
      <c r="AQ372" s="76">
        <v>81619.373074218674</v>
      </c>
      <c r="AR372" s="76">
        <v>64629.706140117152</v>
      </c>
      <c r="AS372" s="76">
        <v>56469.599044921881</v>
      </c>
      <c r="AT372" s="76">
        <v>19696.60546467693</v>
      </c>
      <c r="AU372" s="76">
        <v>71815.627339843762</v>
      </c>
      <c r="AV372" s="76">
        <v>27295.056472656262</v>
      </c>
      <c r="AW372" s="76">
        <v>2912.6765601947018</v>
      </c>
      <c r="AX372" s="76">
        <v>44855.524072265609</v>
      </c>
      <c r="AY372" s="76">
        <v>82000.823785156259</v>
      </c>
    </row>
    <row r="373" spans="1:51" x14ac:dyDescent="0.25">
      <c r="A373" s="81">
        <v>43693</v>
      </c>
      <c r="B373" s="82">
        <v>12</v>
      </c>
      <c r="C373" s="76">
        <v>49238.155199218796</v>
      </c>
      <c r="D373" s="76">
        <v>49272.142839843749</v>
      </c>
      <c r="E373" s="76">
        <v>23279.757814705154</v>
      </c>
      <c r="F373" s="76">
        <v>80306.454022807491</v>
      </c>
      <c r="G373" s="76">
        <v>48463.764565301673</v>
      </c>
      <c r="H373" s="76">
        <v>9895.9954525493904</v>
      </c>
      <c r="I373" s="76">
        <v>50164.101379007778</v>
      </c>
      <c r="J373" s="76">
        <v>107.0624370574951</v>
      </c>
      <c r="K373" s="76">
        <v>25179.86733959374</v>
      </c>
      <c r="L373" s="76">
        <v>15831.810433241437</v>
      </c>
      <c r="M373" s="76">
        <v>39337.569078906272</v>
      </c>
      <c r="N373" s="76">
        <v>17056.781656250005</v>
      </c>
      <c r="O373" s="76">
        <v>67537.509646656268</v>
      </c>
      <c r="P373" s="76">
        <v>3461.2745142552867</v>
      </c>
      <c r="Q373" s="76">
        <v>30.396817684173591</v>
      </c>
      <c r="R373" s="76">
        <v>6475.4786254882783</v>
      </c>
      <c r="S373" s="76">
        <v>54860.822930325281</v>
      </c>
      <c r="T373" s="76">
        <v>19746.495400390628</v>
      </c>
      <c r="U373" s="76">
        <v>8592.5487285156305</v>
      </c>
      <c r="V373" s="76">
        <v>73383.044332155987</v>
      </c>
      <c r="W373" s="76">
        <v>6587.8649902343705</v>
      </c>
      <c r="X373" s="76">
        <v>22447.58251743748</v>
      </c>
      <c r="Y373" s="76">
        <v>21241.1080859375</v>
      </c>
      <c r="Z373" s="76">
        <v>435.17947247314441</v>
      </c>
      <c r="AA373" s="76">
        <v>35823.921431640585</v>
      </c>
      <c r="AB373" s="76">
        <v>40157.679078125009</v>
      </c>
      <c r="AC373" s="76">
        <v>34865.195519907349</v>
      </c>
      <c r="AD373" s="76">
        <v>41569.443558593761</v>
      </c>
      <c r="AE373" s="76">
        <v>12758.119630859383</v>
      </c>
      <c r="AF373" s="76">
        <v>16.563623195564514</v>
      </c>
      <c r="AG373" s="76">
        <v>28625.807835937489</v>
      </c>
      <c r="AH373" s="76">
        <v>44574.258894712933</v>
      </c>
      <c r="AI373" s="76">
        <v>16316.985383349611</v>
      </c>
      <c r="AJ373" s="76">
        <v>227.96618725586001</v>
      </c>
      <c r="AK373" s="76">
        <v>4617.8284308781258</v>
      </c>
      <c r="AL373" s="76">
        <v>21446.719355468755</v>
      </c>
      <c r="AM373" s="76">
        <v>28125.103868951595</v>
      </c>
      <c r="AN373" s="76">
        <v>4803.9339355468692</v>
      </c>
      <c r="AO373" s="76">
        <v>54006.70975781251</v>
      </c>
      <c r="AP373" s="76">
        <v>1079.8378901782226</v>
      </c>
      <c r="AQ373" s="76">
        <v>85157.739351562515</v>
      </c>
      <c r="AR373" s="76">
        <v>66088.700287484404</v>
      </c>
      <c r="AS373" s="76">
        <v>58521.163802734372</v>
      </c>
      <c r="AT373" s="76">
        <v>20347.747281051925</v>
      </c>
      <c r="AU373" s="76">
        <v>73509.844082031195</v>
      </c>
      <c r="AV373" s="76">
        <v>28945.200359375027</v>
      </c>
      <c r="AW373" s="76">
        <v>3118.7262798782367</v>
      </c>
      <c r="AX373" s="76">
        <v>46163.339301757813</v>
      </c>
      <c r="AY373" s="76">
        <v>83998.734898437571</v>
      </c>
    </row>
    <row r="374" spans="1:51" x14ac:dyDescent="0.25">
      <c r="A374" s="81">
        <v>43693</v>
      </c>
      <c r="B374" s="82">
        <v>13</v>
      </c>
      <c r="C374" s="76">
        <v>49467.340695312538</v>
      </c>
      <c r="D374" s="76">
        <v>50171.353750000017</v>
      </c>
      <c r="E374" s="76">
        <v>23980.157306892623</v>
      </c>
      <c r="F374" s="76">
        <v>80708.057995463736</v>
      </c>
      <c r="G374" s="76">
        <v>49035.586232034308</v>
      </c>
      <c r="H374" s="76">
        <v>9747.4113252368916</v>
      </c>
      <c r="I374" s="76">
        <v>51173.903859250073</v>
      </c>
      <c r="J374" s="76">
        <v>110.1333522796631</v>
      </c>
      <c r="K374" s="76">
        <v>25541.488665968762</v>
      </c>
      <c r="L374" s="76">
        <v>15548.952971702389</v>
      </c>
      <c r="M374" s="76">
        <v>39210.83241874996</v>
      </c>
      <c r="N374" s="76">
        <v>17687.615148437504</v>
      </c>
      <c r="O374" s="76">
        <v>68613.01414020313</v>
      </c>
      <c r="P374" s="76">
        <v>3304.1737955926224</v>
      </c>
      <c r="Q374" s="76">
        <v>30.458123207092292</v>
      </c>
      <c r="R374" s="76">
        <v>6667.5017944335896</v>
      </c>
      <c r="S374" s="76">
        <v>55968.918629544016</v>
      </c>
      <c r="T374" s="76">
        <v>20646.012812500001</v>
      </c>
      <c r="U374" s="76">
        <v>9189.5064101562493</v>
      </c>
      <c r="V374" s="76">
        <v>74748.357614562119</v>
      </c>
      <c r="W374" s="76">
        <v>6174.8959716796799</v>
      </c>
      <c r="X374" s="76">
        <v>21850.192511359357</v>
      </c>
      <c r="Y374" s="76">
        <v>22256.645429687505</v>
      </c>
      <c r="Z374" s="76">
        <v>462.22477932128896</v>
      </c>
      <c r="AA374" s="76">
        <v>36287.549138671879</v>
      </c>
      <c r="AB374" s="76">
        <v>40653.326027343748</v>
      </c>
      <c r="AC374" s="76">
        <v>35260.926042297011</v>
      </c>
      <c r="AD374" s="76">
        <v>43004.104687499996</v>
      </c>
      <c r="AE374" s="76">
        <v>11749.603880859373</v>
      </c>
      <c r="AF374" s="76">
        <v>16.563623195564514</v>
      </c>
      <c r="AG374" s="76">
        <v>29467.604617187499</v>
      </c>
      <c r="AH374" s="76">
        <v>46408.621097837939</v>
      </c>
      <c r="AI374" s="76">
        <v>16550.035738671879</v>
      </c>
      <c r="AJ374" s="76">
        <v>245.32129125976485</v>
      </c>
      <c r="AK374" s="76">
        <v>4543.9461772039631</v>
      </c>
      <c r="AL374" s="76">
        <v>22255.510257812508</v>
      </c>
      <c r="AM374" s="76">
        <v>28863.202716607841</v>
      </c>
      <c r="AN374" s="76">
        <v>5126.0560546874913</v>
      </c>
      <c r="AO374" s="76">
        <v>54842.709163085914</v>
      </c>
      <c r="AP374" s="76">
        <v>1107.2514280542002</v>
      </c>
      <c r="AQ374" s="76">
        <v>86165.807781250012</v>
      </c>
      <c r="AR374" s="76">
        <v>66958.135915171923</v>
      </c>
      <c r="AS374" s="76">
        <v>59374.658974609374</v>
      </c>
      <c r="AT374" s="76">
        <v>20273.133023551942</v>
      </c>
      <c r="AU374" s="76">
        <v>74681.646921875057</v>
      </c>
      <c r="AV374" s="76">
        <v>29354.772304687551</v>
      </c>
      <c r="AW374" s="76">
        <v>3237.8344379399123</v>
      </c>
      <c r="AX374" s="76">
        <v>46458.311706542969</v>
      </c>
      <c r="AY374" s="76">
        <v>84364.830183593745</v>
      </c>
    </row>
    <row r="375" spans="1:51" x14ac:dyDescent="0.25">
      <c r="A375" s="81">
        <v>43693</v>
      </c>
      <c r="B375" s="82">
        <v>14</v>
      </c>
      <c r="C375" s="76">
        <v>50562.177066406228</v>
      </c>
      <c r="D375" s="76">
        <v>48529.310800781248</v>
      </c>
      <c r="E375" s="76">
        <v>25765.508683845754</v>
      </c>
      <c r="F375" s="76">
        <v>84862.321378276174</v>
      </c>
      <c r="G375" s="76">
        <v>44419.333878560639</v>
      </c>
      <c r="H375" s="76">
        <v>9364.7596612993766</v>
      </c>
      <c r="I375" s="76">
        <v>50992.868317500033</v>
      </c>
      <c r="J375" s="76">
        <v>104.44056701660151</v>
      </c>
      <c r="K375" s="76">
        <v>24703.845859781264</v>
      </c>
      <c r="L375" s="76">
        <v>15304.845813436736</v>
      </c>
      <c r="M375" s="76">
        <v>38039.055068750029</v>
      </c>
      <c r="N375" s="76">
        <v>17934.140382812511</v>
      </c>
      <c r="O375" s="76">
        <v>67161.47264225001</v>
      </c>
      <c r="P375" s="76">
        <v>3197.0739383206796</v>
      </c>
      <c r="Q375" s="76">
        <v>30.218684196472172</v>
      </c>
      <c r="R375" s="76">
        <v>6940.2662597656354</v>
      </c>
      <c r="S375" s="76">
        <v>54779.266035793982</v>
      </c>
      <c r="T375" s="76">
        <v>21318.950769531253</v>
      </c>
      <c r="U375" s="76">
        <v>9607.3031640625122</v>
      </c>
      <c r="V375" s="76">
        <v>78811.961953249673</v>
      </c>
      <c r="W375" s="76">
        <v>5864.882690429692</v>
      </c>
      <c r="X375" s="76">
        <v>21244.538439515632</v>
      </c>
      <c r="Y375" s="76">
        <v>21016.133980468745</v>
      </c>
      <c r="Z375" s="76">
        <v>418.42229963378907</v>
      </c>
      <c r="AA375" s="76">
        <v>35039.706333984359</v>
      </c>
      <c r="AB375" s="76">
        <v>39996.924984374993</v>
      </c>
      <c r="AC375" s="76">
        <v>36822.038842385075</v>
      </c>
      <c r="AD375" s="76">
        <v>44298.376082031224</v>
      </c>
      <c r="AE375" s="76">
        <v>11627.831681640608</v>
      </c>
      <c r="AF375" s="76">
        <v>16.563623195564514</v>
      </c>
      <c r="AG375" s="76">
        <v>28638.929890625001</v>
      </c>
      <c r="AH375" s="76">
        <v>46953.865793150442</v>
      </c>
      <c r="AI375" s="76">
        <v>15704.393945312502</v>
      </c>
      <c r="AJ375" s="76">
        <v>191.66783300781259</v>
      </c>
      <c r="AK375" s="76">
        <v>4411.1141628008863</v>
      </c>
      <c r="AL375" s="76">
        <v>22081.90192773439</v>
      </c>
      <c r="AM375" s="76">
        <v>29215.734988092267</v>
      </c>
      <c r="AN375" s="76">
        <v>5255.0924804687384</v>
      </c>
      <c r="AO375" s="76">
        <v>54440.537445312497</v>
      </c>
      <c r="AP375" s="76">
        <v>1034.8665621264627</v>
      </c>
      <c r="AQ375" s="76">
        <v>85800.485214843706</v>
      </c>
      <c r="AR375" s="76">
        <v>64614.923538867195</v>
      </c>
      <c r="AS375" s="76">
        <v>58067.970947265625</v>
      </c>
      <c r="AT375" s="76">
        <v>19243.605119989446</v>
      </c>
      <c r="AU375" s="76">
        <v>74905.142710937507</v>
      </c>
      <c r="AV375" s="76">
        <v>29597.94013671876</v>
      </c>
      <c r="AW375" s="76">
        <v>3307.8619069125357</v>
      </c>
      <c r="AX375" s="76">
        <v>46711.653427734382</v>
      </c>
      <c r="AY375" s="76">
        <v>84423.614148437395</v>
      </c>
    </row>
    <row r="376" spans="1:51" x14ac:dyDescent="0.25">
      <c r="A376" s="81">
        <v>43693</v>
      </c>
      <c r="B376" s="82">
        <v>15</v>
      </c>
      <c r="C376" s="76">
        <v>48755.737296875042</v>
      </c>
      <c r="D376" s="76">
        <v>47393.999726562484</v>
      </c>
      <c r="E376" s="76">
        <v>24885.473166267657</v>
      </c>
      <c r="F376" s="76">
        <v>82344.094776713711</v>
      </c>
      <c r="G376" s="76">
        <v>45810.370884299999</v>
      </c>
      <c r="H376" s="76">
        <v>9293.5369846431458</v>
      </c>
      <c r="I376" s="76">
        <v>49041.927313929686</v>
      </c>
      <c r="J376" s="76">
        <v>106.43396377563479</v>
      </c>
      <c r="K376" s="76">
        <v>24404.856517906264</v>
      </c>
      <c r="L376" s="76">
        <v>14712.446357491448</v>
      </c>
      <c r="M376" s="76">
        <v>36701.247673437487</v>
      </c>
      <c r="N376" s="76">
        <v>17309.904988281265</v>
      </c>
      <c r="O376" s="76">
        <v>64859.381614062491</v>
      </c>
      <c r="P376" s="76">
        <v>3306.201194672487</v>
      </c>
      <c r="Q376" s="76">
        <v>30.595332145690932</v>
      </c>
      <c r="R376" s="76">
        <v>6526.5492919921944</v>
      </c>
      <c r="S376" s="76">
        <v>53365.221084622121</v>
      </c>
      <c r="T376" s="76">
        <v>21022.112419921879</v>
      </c>
      <c r="U376" s="76">
        <v>9408.967863281252</v>
      </c>
      <c r="V376" s="76">
        <v>75318.08664699964</v>
      </c>
      <c r="W376" s="76">
        <v>5989.38703613282</v>
      </c>
      <c r="X376" s="76">
        <v>20976.33628818734</v>
      </c>
      <c r="Y376" s="76">
        <v>20637.277699218746</v>
      </c>
      <c r="Z376" s="76">
        <v>387.92888026123052</v>
      </c>
      <c r="AA376" s="76">
        <v>34019.414191406227</v>
      </c>
      <c r="AB376" s="76">
        <v>38100.879628906274</v>
      </c>
      <c r="AC376" s="76">
        <v>36007.945506794822</v>
      </c>
      <c r="AD376" s="76">
        <v>42159.511554687524</v>
      </c>
      <c r="AE376" s="76">
        <v>11451.07544335937</v>
      </c>
      <c r="AF376" s="76">
        <v>16.563623195564514</v>
      </c>
      <c r="AG376" s="76">
        <v>27401.288917968752</v>
      </c>
      <c r="AH376" s="76">
        <v>45097.120433775439</v>
      </c>
      <c r="AI376" s="76">
        <v>15792.727246093749</v>
      </c>
      <c r="AJ376" s="76">
        <v>188.44083496093731</v>
      </c>
      <c r="AK376" s="76">
        <v>4524.2797928887758</v>
      </c>
      <c r="AL376" s="76">
        <v>21587.953300781246</v>
      </c>
      <c r="AM376" s="76">
        <v>27879.186501764118</v>
      </c>
      <c r="AN376" s="76">
        <v>5001.8247558593721</v>
      </c>
      <c r="AO376" s="76">
        <v>53652.657311523428</v>
      </c>
      <c r="AP376" s="76">
        <v>949.02421107421947</v>
      </c>
      <c r="AQ376" s="76">
        <v>82137.647125000032</v>
      </c>
      <c r="AR376" s="76">
        <v>62430.964014375029</v>
      </c>
      <c r="AS376" s="76">
        <v>56311.655738281239</v>
      </c>
      <c r="AT376" s="76">
        <v>18784.279299489466</v>
      </c>
      <c r="AU376" s="76">
        <v>70800.978328124998</v>
      </c>
      <c r="AV376" s="76">
        <v>28523.271496093745</v>
      </c>
      <c r="AW376" s="76">
        <v>3245.9349200439447</v>
      </c>
      <c r="AX376" s="76">
        <v>44930.975046386731</v>
      </c>
      <c r="AY376" s="76">
        <v>80160.117156250097</v>
      </c>
    </row>
    <row r="377" spans="1:51" x14ac:dyDescent="0.25">
      <c r="A377" s="81">
        <v>43693</v>
      </c>
      <c r="B377" s="82">
        <v>16</v>
      </c>
      <c r="C377" s="76">
        <v>45304.161351562492</v>
      </c>
      <c r="D377" s="76">
        <v>45961.933281250022</v>
      </c>
      <c r="E377" s="76">
        <v>22618.656740486404</v>
      </c>
      <c r="F377" s="76">
        <v>76028.460155619934</v>
      </c>
      <c r="G377" s="76">
        <v>43672.480267891937</v>
      </c>
      <c r="H377" s="76">
        <v>8791.9830872681378</v>
      </c>
      <c r="I377" s="76">
        <v>47130.421640546869</v>
      </c>
      <c r="J377" s="76">
        <v>106.17134475708009</v>
      </c>
      <c r="K377" s="76">
        <v>23410.637447890633</v>
      </c>
      <c r="L377" s="76">
        <v>14083.98648230395</v>
      </c>
      <c r="M377" s="76">
        <v>35705.156640624991</v>
      </c>
      <c r="N377" s="76">
        <v>15955.155308593763</v>
      </c>
      <c r="O377" s="76">
        <v>61969.888163359399</v>
      </c>
      <c r="P377" s="76">
        <v>3077.8101776629637</v>
      </c>
      <c r="Q377" s="76">
        <v>31.26145505905151</v>
      </c>
      <c r="R377" s="76">
        <v>6151.757653808585</v>
      </c>
      <c r="S377" s="76">
        <v>51594.554256497126</v>
      </c>
      <c r="T377" s="76">
        <v>19860.596296875003</v>
      </c>
      <c r="U377" s="76">
        <v>9113.3434374999997</v>
      </c>
      <c r="V377" s="76">
        <v>70191.8220466559</v>
      </c>
      <c r="W377" s="76">
        <v>5772.0801269531294</v>
      </c>
      <c r="X377" s="76">
        <v>20956.722271683295</v>
      </c>
      <c r="Y377" s="76">
        <v>18635.192292968746</v>
      </c>
      <c r="Z377" s="76">
        <v>386.96516830444341</v>
      </c>
      <c r="AA377" s="76">
        <v>32183.228285156263</v>
      </c>
      <c r="AB377" s="76">
        <v>36232.933660156239</v>
      </c>
      <c r="AC377" s="76">
        <v>33971.402763881546</v>
      </c>
      <c r="AD377" s="76">
        <v>39906.048578125025</v>
      </c>
      <c r="AE377" s="76">
        <v>11576.27156640626</v>
      </c>
      <c r="AF377" s="76">
        <v>16.563623195564514</v>
      </c>
      <c r="AG377" s="76">
        <v>26096.474066406248</v>
      </c>
      <c r="AH377" s="76">
        <v>43027.479550962948</v>
      </c>
      <c r="AI377" s="76">
        <v>15465.254345703124</v>
      </c>
      <c r="AJ377" s="76">
        <v>218.7317919921872</v>
      </c>
      <c r="AK377" s="76">
        <v>4358.8509162127502</v>
      </c>
      <c r="AL377" s="76">
        <v>20963.347621093759</v>
      </c>
      <c r="AM377" s="76">
        <v>26202.56022832662</v>
      </c>
      <c r="AN377" s="76">
        <v>4774.0236816406232</v>
      </c>
      <c r="AO377" s="76">
        <v>51689.783765625005</v>
      </c>
      <c r="AP377" s="76">
        <v>964.71738170165941</v>
      </c>
      <c r="AQ377" s="76">
        <v>78490.408527343781</v>
      </c>
      <c r="AR377" s="76">
        <v>60411.747576960937</v>
      </c>
      <c r="AS377" s="76">
        <v>54642.30905468751</v>
      </c>
      <c r="AT377" s="76">
        <v>18388.542488739455</v>
      </c>
      <c r="AU377" s="76">
        <v>66379.092062499985</v>
      </c>
      <c r="AV377" s="76">
        <v>27496.191343750001</v>
      </c>
      <c r="AW377" s="76">
        <v>3181.1791806147762</v>
      </c>
      <c r="AX377" s="76">
        <v>43340.588950195321</v>
      </c>
      <c r="AY377" s="76">
        <v>74947.032906250097</v>
      </c>
    </row>
    <row r="378" spans="1:51" x14ac:dyDescent="0.25">
      <c r="A378" s="81">
        <v>43693</v>
      </c>
      <c r="B378" s="82">
        <v>17</v>
      </c>
      <c r="C378" s="76">
        <v>42631.036449218707</v>
      </c>
      <c r="D378" s="76">
        <v>44112.903457031207</v>
      </c>
      <c r="E378" s="76">
        <v>21113.671828377046</v>
      </c>
      <c r="F378" s="76">
        <v>72327.722733744988</v>
      </c>
      <c r="G378" s="76">
        <v>40852.932669251531</v>
      </c>
      <c r="H378" s="76">
        <v>8507.5651682681382</v>
      </c>
      <c r="I378" s="76">
        <v>45228.369824664071</v>
      </c>
      <c r="J378" s="76">
        <v>101.23249816894518</v>
      </c>
      <c r="K378" s="76">
        <v>22766.476940515618</v>
      </c>
      <c r="L378" s="76">
        <v>13178.516000733598</v>
      </c>
      <c r="M378" s="76">
        <v>33367.376018749987</v>
      </c>
      <c r="N378" s="76">
        <v>14860.629609374997</v>
      </c>
      <c r="O378" s="76">
        <v>59523.008710031252</v>
      </c>
      <c r="P378" s="76">
        <v>3026.152440542664</v>
      </c>
      <c r="Q378" s="76">
        <v>28.863429546356208</v>
      </c>
      <c r="R378" s="76">
        <v>5924.5877807617171</v>
      </c>
      <c r="S378" s="76">
        <v>50225.945096340853</v>
      </c>
      <c r="T378" s="76">
        <v>18901.443908203124</v>
      </c>
      <c r="U378" s="76">
        <v>8460.0600312499992</v>
      </c>
      <c r="V378" s="76">
        <v>67623.560652499626</v>
      </c>
      <c r="W378" s="76">
        <v>5433.5355957031297</v>
      </c>
      <c r="X378" s="76">
        <v>20018.020911661559</v>
      </c>
      <c r="Y378" s="76">
        <v>17331.800937499997</v>
      </c>
      <c r="Z378" s="76">
        <v>400.45336654052733</v>
      </c>
      <c r="AA378" s="76">
        <v>30288.975496093761</v>
      </c>
      <c r="AB378" s="76">
        <v>33810.687574218704</v>
      </c>
      <c r="AC378" s="76">
        <v>32156.204159128989</v>
      </c>
      <c r="AD378" s="76">
        <v>38543.3430351563</v>
      </c>
      <c r="AE378" s="76">
        <v>10763.446126953126</v>
      </c>
      <c r="AF378" s="76">
        <v>16.563623195564514</v>
      </c>
      <c r="AG378" s="76">
        <v>25237.724476562504</v>
      </c>
      <c r="AH378" s="76">
        <v>41527.528504087953</v>
      </c>
      <c r="AI378" s="76">
        <v>15108.015429687499</v>
      </c>
      <c r="AJ378" s="76">
        <v>202.61715795898385</v>
      </c>
      <c r="AK378" s="76">
        <v>4110.0707886871151</v>
      </c>
      <c r="AL378" s="76">
        <v>20745.018292968747</v>
      </c>
      <c r="AM378" s="76">
        <v>24601.965677545373</v>
      </c>
      <c r="AN378" s="76">
        <v>4602.2678222656414</v>
      </c>
      <c r="AO378" s="76">
        <v>49264.059943359418</v>
      </c>
      <c r="AP378" s="76">
        <v>873.34477421386737</v>
      </c>
      <c r="AQ378" s="76">
        <v>74633.498656249998</v>
      </c>
      <c r="AR378" s="76">
        <v>57720.540243359414</v>
      </c>
      <c r="AS378" s="76">
        <v>53671.836939453126</v>
      </c>
      <c r="AT378" s="76">
        <v>17905.24855286445</v>
      </c>
      <c r="AU378" s="76">
        <v>63851.041363281278</v>
      </c>
      <c r="AV378" s="76">
        <v>27174.36657421874</v>
      </c>
      <c r="AW378" s="76">
        <v>3116.4786899271212</v>
      </c>
      <c r="AX378" s="76">
        <v>42825.690549316423</v>
      </c>
      <c r="AY378" s="76">
        <v>71208.858976562493</v>
      </c>
    </row>
    <row r="379" spans="1:51" x14ac:dyDescent="0.25">
      <c r="A379" s="81">
        <v>43693</v>
      </c>
      <c r="B379" s="82">
        <v>18</v>
      </c>
      <c r="C379" s="76">
        <v>41604.255609375017</v>
      </c>
      <c r="D379" s="76">
        <v>42212.122683593763</v>
      </c>
      <c r="E379" s="76">
        <v>20902.514943611375</v>
      </c>
      <c r="F379" s="76">
        <v>72183.514159526225</v>
      </c>
      <c r="G379" s="76">
        <v>37802.668886947751</v>
      </c>
      <c r="H379" s="76">
        <v>7174.8862407056395</v>
      </c>
      <c r="I379" s="76">
        <v>43345.473425101525</v>
      </c>
      <c r="J379" s="76">
        <v>119.4383659362793</v>
      </c>
      <c r="K379" s="76">
        <v>22395.699758921877</v>
      </c>
      <c r="L379" s="76">
        <v>12516.925905827367</v>
      </c>
      <c r="M379" s="76">
        <v>29986.3289453125</v>
      </c>
      <c r="N379" s="76">
        <v>13449.572082031262</v>
      </c>
      <c r="O379" s="76">
        <v>57588.829787968752</v>
      </c>
      <c r="P379" s="76">
        <v>2198.3832263429708</v>
      </c>
      <c r="Q379" s="76">
        <v>28.330573081970211</v>
      </c>
      <c r="R379" s="76">
        <v>6138.1818237304715</v>
      </c>
      <c r="S379" s="76">
        <v>50101.511643215883</v>
      </c>
      <c r="T379" s="76">
        <v>18290.13826171877</v>
      </c>
      <c r="U379" s="76">
        <v>7904.4742207031313</v>
      </c>
      <c r="V379" s="76">
        <v>68074.035232124617</v>
      </c>
      <c r="W379" s="76">
        <v>5172.80859375</v>
      </c>
      <c r="X379" s="76">
        <v>18816.72272584404</v>
      </c>
      <c r="Y379" s="76">
        <v>14395.657300781253</v>
      </c>
      <c r="Z379" s="76">
        <v>366.14492925415044</v>
      </c>
      <c r="AA379" s="76">
        <v>29431.98631835937</v>
      </c>
      <c r="AB379" s="76">
        <v>31177.76117578127</v>
      </c>
      <c r="AC379" s="76">
        <v>31469.992363899357</v>
      </c>
      <c r="AD379" s="76">
        <v>39073.645199218758</v>
      </c>
      <c r="AE379" s="76">
        <v>10743.676957031254</v>
      </c>
      <c r="AF379" s="76">
        <v>16.563623195564514</v>
      </c>
      <c r="AG379" s="76">
        <v>25075.652164062492</v>
      </c>
      <c r="AH379" s="76">
        <v>43526.626922056654</v>
      </c>
      <c r="AI379" s="76">
        <v>14428.335058593748</v>
      </c>
      <c r="AJ379" s="76">
        <v>143.96468676757809</v>
      </c>
      <c r="AK379" s="76">
        <v>2954.1795046183615</v>
      </c>
      <c r="AL379" s="76">
        <v>21574.413753906258</v>
      </c>
      <c r="AM379" s="76">
        <v>24254.247906061039</v>
      </c>
      <c r="AN379" s="76">
        <v>4746.100781250012</v>
      </c>
      <c r="AO379" s="76">
        <v>47628.177895507775</v>
      </c>
      <c r="AP379" s="76">
        <v>576.30936977527119</v>
      </c>
      <c r="AQ379" s="76">
        <v>71875.565955078084</v>
      </c>
      <c r="AR379" s="76">
        <v>55379.030894171883</v>
      </c>
      <c r="AS379" s="76">
        <v>54360.862427734362</v>
      </c>
      <c r="AT379" s="76">
        <v>17177.680268083219</v>
      </c>
      <c r="AU379" s="76">
        <v>63492.714605468835</v>
      </c>
      <c r="AV379" s="76">
        <v>27520.28614843751</v>
      </c>
      <c r="AW379" s="76">
        <v>3189.7136003417986</v>
      </c>
      <c r="AX379" s="76">
        <v>43820.289824218737</v>
      </c>
      <c r="AY379" s="76">
        <v>67475.789890625034</v>
      </c>
    </row>
    <row r="380" spans="1:51" x14ac:dyDescent="0.25">
      <c r="A380" s="81">
        <v>43693</v>
      </c>
      <c r="B380" s="82">
        <v>19</v>
      </c>
      <c r="C380" s="76">
        <v>44559.152371093747</v>
      </c>
      <c r="D380" s="76">
        <v>45462.750671874986</v>
      </c>
      <c r="E380" s="76">
        <v>24436.755148689499</v>
      </c>
      <c r="F380" s="76">
        <v>79279.180936869976</v>
      </c>
      <c r="G380" s="76">
        <v>41659.208890577145</v>
      </c>
      <c r="H380" s="76">
        <v>6078.0506556118871</v>
      </c>
      <c r="I380" s="76">
        <v>42950.78261707817</v>
      </c>
      <c r="J380" s="76">
        <v>151.06948852539071</v>
      </c>
      <c r="K380" s="76">
        <v>23621.936870890622</v>
      </c>
      <c r="L380" s="76">
        <v>12852.169717124259</v>
      </c>
      <c r="M380" s="76">
        <v>29411.517989453136</v>
      </c>
      <c r="N380" s="76">
        <v>15507.306060546878</v>
      </c>
      <c r="O380" s="76">
        <v>59426.780448843747</v>
      </c>
      <c r="P380" s="76">
        <v>2295.7125729766494</v>
      </c>
      <c r="Q380" s="76">
        <v>29.034305572509759</v>
      </c>
      <c r="R380" s="76">
        <v>7630.5083740234331</v>
      </c>
      <c r="S380" s="76">
        <v>56525.495158840858</v>
      </c>
      <c r="T380" s="76">
        <v>20595.54211718752</v>
      </c>
      <c r="U380" s="76">
        <v>9402.2937617187472</v>
      </c>
      <c r="V380" s="76">
        <v>81351.57650646838</v>
      </c>
      <c r="W380" s="76">
        <v>5258.56560058594</v>
      </c>
      <c r="X380" s="76">
        <v>22499.113331687498</v>
      </c>
      <c r="Y380" s="76">
        <v>11212.741902343749</v>
      </c>
      <c r="Z380" s="76">
        <v>368.43373118286121</v>
      </c>
      <c r="AA380" s="76">
        <v>33936.546185546911</v>
      </c>
      <c r="AB380" s="76">
        <v>29877.060320312463</v>
      </c>
      <c r="AC380" s="76">
        <v>35336.68752609448</v>
      </c>
      <c r="AD380" s="76">
        <v>47233.687066406259</v>
      </c>
      <c r="AE380" s="76">
        <v>11698.645474609391</v>
      </c>
      <c r="AF380" s="76">
        <v>16.563623195564514</v>
      </c>
      <c r="AG380" s="76">
        <v>28413.523058593761</v>
      </c>
      <c r="AH380" s="76">
        <v>54308.830187681677</v>
      </c>
      <c r="AI380" s="76">
        <v>14745.552783203124</v>
      </c>
      <c r="AJ380" s="76">
        <v>102.91603076171913</v>
      </c>
      <c r="AK380" s="76">
        <v>2850.2855859406718</v>
      </c>
      <c r="AL380" s="76">
        <v>25942.603757812511</v>
      </c>
      <c r="AM380" s="76">
        <v>28250.490380670377</v>
      </c>
      <c r="AN380" s="76">
        <v>6024.1079101562464</v>
      </c>
      <c r="AO380" s="76">
        <v>51866.398067382848</v>
      </c>
      <c r="AP380" s="76">
        <v>405.83032216687479</v>
      </c>
      <c r="AQ380" s="76">
        <v>71231.386542968641</v>
      </c>
      <c r="AR380" s="76">
        <v>58460.858445195307</v>
      </c>
      <c r="AS380" s="76">
        <v>62300.358646484368</v>
      </c>
      <c r="AT380" s="76">
        <v>17710.595648239454</v>
      </c>
      <c r="AU380" s="76">
        <v>70206.764449218797</v>
      </c>
      <c r="AV380" s="76">
        <v>33439.057695312469</v>
      </c>
      <c r="AW380" s="76">
        <v>4099.9310510136493</v>
      </c>
      <c r="AX380" s="76">
        <v>53980.273066406262</v>
      </c>
      <c r="AY380" s="76">
        <v>65616.408039062531</v>
      </c>
    </row>
    <row r="381" spans="1:51" x14ac:dyDescent="0.25">
      <c r="A381" s="81">
        <v>43693</v>
      </c>
      <c r="B381" s="82">
        <v>20</v>
      </c>
      <c r="C381" s="76">
        <v>45460.801093749978</v>
      </c>
      <c r="D381" s="76">
        <v>48975.130414062478</v>
      </c>
      <c r="E381" s="76">
        <v>26560.076242439536</v>
      </c>
      <c r="F381" s="76">
        <v>82326.60346030748</v>
      </c>
      <c r="G381" s="76">
        <v>45966.764650348639</v>
      </c>
      <c r="H381" s="76">
        <v>6154.476904627516</v>
      </c>
      <c r="I381" s="76">
        <v>41841.687421828152</v>
      </c>
      <c r="J381" s="76">
        <v>164.89787292480472</v>
      </c>
      <c r="K381" s="76">
        <v>25216.622654296883</v>
      </c>
      <c r="L381" s="76">
        <v>13150.680599155492</v>
      </c>
      <c r="M381" s="76">
        <v>30038.885042968763</v>
      </c>
      <c r="N381" s="76">
        <v>17174.7925</v>
      </c>
      <c r="O381" s="76">
        <v>59932.739920437532</v>
      </c>
      <c r="P381" s="76">
        <v>2549.7237622578095</v>
      </c>
      <c r="Q381" s="76">
        <v>29.801411628723141</v>
      </c>
      <c r="R381" s="76">
        <v>8921.5906616210941</v>
      </c>
      <c r="S381" s="76">
        <v>62955.983363918996</v>
      </c>
      <c r="T381" s="76">
        <v>21621.800203125003</v>
      </c>
      <c r="U381" s="76">
        <v>10108.03968164063</v>
      </c>
      <c r="V381" s="76">
        <v>91075.892334593402</v>
      </c>
      <c r="W381" s="76">
        <v>5447.7558593750009</v>
      </c>
      <c r="X381" s="76">
        <v>23419.623074062536</v>
      </c>
      <c r="Y381" s="76">
        <v>12228.427871093752</v>
      </c>
      <c r="Z381" s="76">
        <v>372.090256451416</v>
      </c>
      <c r="AA381" s="76">
        <v>37979.501318359442</v>
      </c>
      <c r="AB381" s="76">
        <v>29139.63339453128</v>
      </c>
      <c r="AC381" s="76">
        <v>37561.71552020721</v>
      </c>
      <c r="AD381" s="76">
        <v>53434.36592968749</v>
      </c>
      <c r="AE381" s="76">
        <v>12544.778798828145</v>
      </c>
      <c r="AF381" s="76">
        <v>16.563623195564514</v>
      </c>
      <c r="AG381" s="76">
        <v>31717.402296874996</v>
      </c>
      <c r="AH381" s="76">
        <v>63340.488281431688</v>
      </c>
      <c r="AI381" s="76">
        <v>15525.347314453124</v>
      </c>
      <c r="AJ381" s="76">
        <v>109.65611743164106</v>
      </c>
      <c r="AK381" s="76">
        <v>3193.6064623235911</v>
      </c>
      <c r="AL381" s="76">
        <v>29588.22313085938</v>
      </c>
      <c r="AM381" s="76">
        <v>31144.181085748492</v>
      </c>
      <c r="AN381" s="76">
        <v>6964.4432617187485</v>
      </c>
      <c r="AO381" s="76">
        <v>55441.523578613276</v>
      </c>
      <c r="AP381" s="76">
        <v>533.20385803222609</v>
      </c>
      <c r="AQ381" s="76">
        <v>69954.2176894531</v>
      </c>
      <c r="AR381" s="76">
        <v>61599.31420382033</v>
      </c>
      <c r="AS381" s="76">
        <v>69550.018068359394</v>
      </c>
      <c r="AT381" s="76">
        <v>18020.768174551933</v>
      </c>
      <c r="AU381" s="76">
        <v>75008.426824218826</v>
      </c>
      <c r="AV381" s="76">
        <v>38613.179921874995</v>
      </c>
      <c r="AW381" s="76">
        <v>5017.6475987328349</v>
      </c>
      <c r="AX381" s="76">
        <v>62322.048508300788</v>
      </c>
      <c r="AY381" s="76">
        <v>63547.574308593736</v>
      </c>
    </row>
    <row r="382" spans="1:51" x14ac:dyDescent="0.25">
      <c r="A382" s="81">
        <v>43693</v>
      </c>
      <c r="B382" s="82">
        <v>21</v>
      </c>
      <c r="C382" s="76">
        <v>44078.717242187464</v>
      </c>
      <c r="D382" s="76">
        <v>49586.855242187528</v>
      </c>
      <c r="E382" s="76">
        <v>26963.45837134578</v>
      </c>
      <c r="F382" s="76">
        <v>80957.987202494944</v>
      </c>
      <c r="G382" s="76">
        <v>46330.686972614225</v>
      </c>
      <c r="H382" s="76">
        <v>6049.4364884400029</v>
      </c>
      <c r="I382" s="76">
        <v>39755.760496601564</v>
      </c>
      <c r="J382" s="76">
        <v>160.58611297607411</v>
      </c>
      <c r="K382" s="76">
        <v>25304.945395249993</v>
      </c>
      <c r="L382" s="76">
        <v>12892.424462124271</v>
      </c>
      <c r="M382" s="76">
        <v>30055.687439062473</v>
      </c>
      <c r="N382" s="76">
        <v>17018.364929687508</v>
      </c>
      <c r="O382" s="76">
        <v>59227.109115812505</v>
      </c>
      <c r="P382" s="76">
        <v>2555.0197825546893</v>
      </c>
      <c r="Q382" s="76">
        <v>30.03147459030151</v>
      </c>
      <c r="R382" s="76">
        <v>9224.7741333007816</v>
      </c>
      <c r="S382" s="76">
        <v>63693.52220766899</v>
      </c>
      <c r="T382" s="76">
        <v>21355.727712890617</v>
      </c>
      <c r="U382" s="76">
        <v>9979.9309765625112</v>
      </c>
      <c r="V382" s="76">
        <v>92836.055209593396</v>
      </c>
      <c r="W382" s="76">
        <v>5351.0783691406305</v>
      </c>
      <c r="X382" s="76">
        <v>20554.129899734424</v>
      </c>
      <c r="Y382" s="76">
        <v>14426.674589843751</v>
      </c>
      <c r="Z382" s="76">
        <v>391.1874878112792</v>
      </c>
      <c r="AA382" s="76">
        <v>38818.486246093766</v>
      </c>
      <c r="AB382" s="76">
        <v>27173.632621093751</v>
      </c>
      <c r="AC382" s="76">
        <v>37124.198018412411</v>
      </c>
      <c r="AD382" s="76">
        <v>55095.021820312497</v>
      </c>
      <c r="AE382" s="76">
        <v>12090.9554873047</v>
      </c>
      <c r="AF382" s="76">
        <v>16.563623195564514</v>
      </c>
      <c r="AG382" s="76">
        <v>32015.646742187491</v>
      </c>
      <c r="AH382" s="76">
        <v>64601.356632994168</v>
      </c>
      <c r="AI382" s="76">
        <v>15419.887548828125</v>
      </c>
      <c r="AJ382" s="76">
        <v>88.688159423828324</v>
      </c>
      <c r="AK382" s="76">
        <v>3293.1630663274973</v>
      </c>
      <c r="AL382" s="76">
        <v>30167.965480468756</v>
      </c>
      <c r="AM382" s="76">
        <v>31316.342929498496</v>
      </c>
      <c r="AN382" s="76">
        <v>7243.6357421875</v>
      </c>
      <c r="AO382" s="76">
        <v>55173.784153808629</v>
      </c>
      <c r="AP382" s="76">
        <v>524.77802807617206</v>
      </c>
      <c r="AQ382" s="76">
        <v>65546.698265624902</v>
      </c>
      <c r="AR382" s="76">
        <v>61691.446448765615</v>
      </c>
      <c r="AS382" s="76">
        <v>70815.17641601566</v>
      </c>
      <c r="AT382" s="76">
        <v>17675.172095020705</v>
      </c>
      <c r="AU382" s="76">
        <v>75154.716281250003</v>
      </c>
      <c r="AV382" s="76">
        <v>39833.833117187496</v>
      </c>
      <c r="AW382" s="76">
        <v>5180.998748006019</v>
      </c>
      <c r="AX382" s="76">
        <v>63898.378046875005</v>
      </c>
      <c r="AY382" s="76">
        <v>59228.9043496093</v>
      </c>
    </row>
    <row r="383" spans="1:51" x14ac:dyDescent="0.25">
      <c r="A383" s="81">
        <v>43693</v>
      </c>
      <c r="B383" s="82">
        <v>22</v>
      </c>
      <c r="C383" s="76">
        <v>41970.143314453147</v>
      </c>
      <c r="D383" s="76">
        <v>48756.643273437476</v>
      </c>
      <c r="E383" s="76">
        <v>26421.715724861398</v>
      </c>
      <c r="F383" s="76">
        <v>76625.423499369921</v>
      </c>
      <c r="G383" s="76">
        <v>45643.600373004898</v>
      </c>
      <c r="H383" s="76">
        <v>5746.770556971268</v>
      </c>
      <c r="I383" s="76">
        <v>37004.476124574227</v>
      </c>
      <c r="J383" s="76">
        <v>156.42802810668951</v>
      </c>
      <c r="K383" s="76">
        <v>25156.977676468752</v>
      </c>
      <c r="L383" s="76">
        <v>12623.954368186729</v>
      </c>
      <c r="M383" s="76">
        <v>29840.75098710939</v>
      </c>
      <c r="N383" s="76">
        <v>16433.236089843747</v>
      </c>
      <c r="O383" s="76">
        <v>57988.218716796844</v>
      </c>
      <c r="P383" s="76">
        <v>2628.5512645156218</v>
      </c>
      <c r="Q383" s="76">
        <v>29.747342586517341</v>
      </c>
      <c r="R383" s="76">
        <v>9221.0560668945309</v>
      </c>
      <c r="S383" s="76">
        <v>63287.021110012734</v>
      </c>
      <c r="T383" s="76">
        <v>19670.820140625015</v>
      </c>
      <c r="U383" s="76">
        <v>9685.1772167968811</v>
      </c>
      <c r="V383" s="76">
        <v>91707.517830687109</v>
      </c>
      <c r="W383" s="76">
        <v>5203.0981689453192</v>
      </c>
      <c r="X383" s="76">
        <v>19175.24687907816</v>
      </c>
      <c r="Y383" s="76">
        <v>15539.345878906255</v>
      </c>
      <c r="Z383" s="76">
        <v>389.05152494506837</v>
      </c>
      <c r="AA383" s="76">
        <v>38294.25693554691</v>
      </c>
      <c r="AB383" s="76">
        <v>24533.052246093728</v>
      </c>
      <c r="AC383" s="76">
        <v>35417.683907016195</v>
      </c>
      <c r="AD383" s="76">
        <v>54754.112875000006</v>
      </c>
      <c r="AE383" s="76">
        <v>11964.677103515671</v>
      </c>
      <c r="AF383" s="76">
        <v>16.563623195564514</v>
      </c>
      <c r="AG383" s="76">
        <v>31428.450085937489</v>
      </c>
      <c r="AH383" s="76">
        <v>64723.049625181717</v>
      </c>
      <c r="AI383" s="76">
        <v>14737.4466796875</v>
      </c>
      <c r="AJ383" s="76">
        <v>79.898780273437836</v>
      </c>
      <c r="AK383" s="76">
        <v>3225.8875292181224</v>
      </c>
      <c r="AL383" s="76">
        <v>30117.805357421872</v>
      </c>
      <c r="AM383" s="76">
        <v>30724.09715801413</v>
      </c>
      <c r="AN383" s="76">
        <v>7220.9493164062387</v>
      </c>
      <c r="AO383" s="76">
        <v>54443.730726074224</v>
      </c>
      <c r="AP383" s="76">
        <v>526.85410461425806</v>
      </c>
      <c r="AQ383" s="76">
        <v>60870.306885742088</v>
      </c>
      <c r="AR383" s="76">
        <v>61092.650092109339</v>
      </c>
      <c r="AS383" s="76">
        <v>70254.099318359411</v>
      </c>
      <c r="AT383" s="76">
        <v>17239.350771708203</v>
      </c>
      <c r="AU383" s="76">
        <v>73673.676242187532</v>
      </c>
      <c r="AV383" s="76">
        <v>39571.83619140627</v>
      </c>
      <c r="AW383" s="76">
        <v>5309.8846365606769</v>
      </c>
      <c r="AX383" s="76">
        <v>63911.466186523445</v>
      </c>
      <c r="AY383" s="76">
        <v>55257.84369335942</v>
      </c>
    </row>
    <row r="384" spans="1:51" x14ac:dyDescent="0.25">
      <c r="A384" s="81">
        <v>43693</v>
      </c>
      <c r="B384" s="82">
        <v>23</v>
      </c>
      <c r="C384" s="76">
        <v>38017.585470703154</v>
      </c>
      <c r="D384" s="76">
        <v>46062.956222656263</v>
      </c>
      <c r="E384" s="76">
        <v>24432.434367439535</v>
      </c>
      <c r="F384" s="76">
        <v>69331.515511088757</v>
      </c>
      <c r="G384" s="76">
        <v>42380.17908198919</v>
      </c>
      <c r="H384" s="76">
        <v>5341.1809958618987</v>
      </c>
      <c r="I384" s="76">
        <v>33484.327194691374</v>
      </c>
      <c r="J384" s="76">
        <v>143.01232528686529</v>
      </c>
      <c r="K384" s="76">
        <v>23902.199826656244</v>
      </c>
      <c r="L384" s="76">
        <v>11922.291181163317</v>
      </c>
      <c r="M384" s="76">
        <v>28877.128516015608</v>
      </c>
      <c r="N384" s="76">
        <v>15382.968509765622</v>
      </c>
      <c r="O384" s="76">
        <v>54184.007107468751</v>
      </c>
      <c r="P384" s="76">
        <v>2699.0775231406296</v>
      </c>
      <c r="Q384" s="76">
        <v>30.492558002471931</v>
      </c>
      <c r="R384" s="76">
        <v>8784.6760375976628</v>
      </c>
      <c r="S384" s="76">
        <v>59732.509899075252</v>
      </c>
      <c r="T384" s="76">
        <v>17355.519319335934</v>
      </c>
      <c r="U384" s="76">
        <v>8930.9828945312292</v>
      </c>
      <c r="V384" s="76">
        <v>84694.322369749672</v>
      </c>
      <c r="W384" s="76">
        <v>4926.1574707031305</v>
      </c>
      <c r="X384" s="76">
        <v>17751.835140125051</v>
      </c>
      <c r="Y384" s="76">
        <v>14211.842828125</v>
      </c>
      <c r="Z384" s="76">
        <v>376.19428353271491</v>
      </c>
      <c r="AA384" s="76">
        <v>35036.675679687534</v>
      </c>
      <c r="AB384" s="76">
        <v>22032.929308593764</v>
      </c>
      <c r="AC384" s="76">
        <v>32549.819310324969</v>
      </c>
      <c r="AD384" s="76">
        <v>51517.726304687538</v>
      </c>
      <c r="AE384" s="76">
        <v>12084.284296875014</v>
      </c>
      <c r="AF384" s="76">
        <v>16.563623195564514</v>
      </c>
      <c r="AG384" s="76">
        <v>29383.036625000004</v>
      </c>
      <c r="AH384" s="76">
        <v>61589.085140806666</v>
      </c>
      <c r="AI384" s="76">
        <v>13162.071923828125</v>
      </c>
      <c r="AJ384" s="76">
        <v>72.059757324218964</v>
      </c>
      <c r="AK384" s="76">
        <v>3074.9304491399971</v>
      </c>
      <c r="AL384" s="76">
        <v>28043.588529296874</v>
      </c>
      <c r="AM384" s="76">
        <v>28670.006486139126</v>
      </c>
      <c r="AN384" s="76">
        <v>6701.3935546875</v>
      </c>
      <c r="AO384" s="76">
        <v>51431.336744140637</v>
      </c>
      <c r="AP384" s="76">
        <v>475.28238879394496</v>
      </c>
      <c r="AQ384" s="76">
        <v>55584.687170898484</v>
      </c>
      <c r="AR384" s="76">
        <v>58197.930426453138</v>
      </c>
      <c r="AS384" s="76">
        <v>66205.936044921866</v>
      </c>
      <c r="AT384" s="76">
        <v>16219.068731864465</v>
      </c>
      <c r="AU384" s="76">
        <v>69065.304582031255</v>
      </c>
      <c r="AV384" s="76">
        <v>37563.154347656251</v>
      </c>
      <c r="AW384" s="76">
        <v>4992.1764372390799</v>
      </c>
      <c r="AX384" s="76">
        <v>60438.553559570319</v>
      </c>
      <c r="AY384" s="76">
        <v>50534.399576171912</v>
      </c>
    </row>
    <row r="385" spans="1:51" x14ac:dyDescent="0.25">
      <c r="A385" s="81">
        <v>43693</v>
      </c>
      <c r="B385" s="82">
        <v>24</v>
      </c>
      <c r="C385" s="76">
        <v>34742.554964843745</v>
      </c>
      <c r="D385" s="76">
        <v>41876.086785156229</v>
      </c>
      <c r="E385" s="76">
        <v>21811.980812752008</v>
      </c>
      <c r="F385" s="76">
        <v>62565.643733744946</v>
      </c>
      <c r="G385" s="76">
        <v>37878.743855426765</v>
      </c>
      <c r="H385" s="76">
        <v>5274.185864455626</v>
      </c>
      <c r="I385" s="76">
        <v>30387.214395988285</v>
      </c>
      <c r="J385" s="76">
        <v>130.6650829315185</v>
      </c>
      <c r="K385" s="76">
        <v>22021.520987125004</v>
      </c>
      <c r="L385" s="76">
        <v>11076.145081327368</v>
      </c>
      <c r="M385" s="76">
        <v>28270.29994140628</v>
      </c>
      <c r="N385" s="76">
        <v>13627.538265624984</v>
      </c>
      <c r="O385" s="76">
        <v>49148.030204156246</v>
      </c>
      <c r="P385" s="76">
        <v>2616.0085280703001</v>
      </c>
      <c r="Q385" s="76">
        <v>31.195603847503669</v>
      </c>
      <c r="R385" s="76">
        <v>7933.9772949218759</v>
      </c>
      <c r="S385" s="76">
        <v>54650.619451809624</v>
      </c>
      <c r="T385" s="76">
        <v>15816.370673828131</v>
      </c>
      <c r="U385" s="76">
        <v>8199.3845087890695</v>
      </c>
      <c r="V385" s="76">
        <v>75636.411533812163</v>
      </c>
      <c r="W385" s="76">
        <v>4705.3958740234302</v>
      </c>
      <c r="X385" s="76">
        <v>16367.86265640624</v>
      </c>
      <c r="Y385" s="76">
        <v>13528.049566406247</v>
      </c>
      <c r="Z385" s="76">
        <v>370.82556692504886</v>
      </c>
      <c r="AA385" s="76">
        <v>31224.653382812499</v>
      </c>
      <c r="AB385" s="76">
        <v>19984.424748046898</v>
      </c>
      <c r="AC385" s="76">
        <v>29703.463017857619</v>
      </c>
      <c r="AD385" s="76">
        <v>46430.246183593765</v>
      </c>
      <c r="AE385" s="76">
        <v>11407.765444335966</v>
      </c>
      <c r="AF385" s="76">
        <v>16.563623195564514</v>
      </c>
      <c r="AG385" s="76">
        <v>26638.078695312503</v>
      </c>
      <c r="AH385" s="76">
        <v>51546.271058775426</v>
      </c>
      <c r="AI385" s="76">
        <v>12520.624902343752</v>
      </c>
      <c r="AJ385" s="76">
        <v>72.21090429687419</v>
      </c>
      <c r="AK385" s="76">
        <v>3160.558781659523</v>
      </c>
      <c r="AL385" s="76">
        <v>24868.410275390637</v>
      </c>
      <c r="AM385" s="76">
        <v>25719.907829889093</v>
      </c>
      <c r="AN385" s="76">
        <v>5873.3395996093732</v>
      </c>
      <c r="AO385" s="76">
        <v>46936.815112792952</v>
      </c>
      <c r="AP385" s="76">
        <v>432.87655334472601</v>
      </c>
      <c r="AQ385" s="76">
        <v>50925.188009765632</v>
      </c>
      <c r="AR385" s="76">
        <v>53291.139277101567</v>
      </c>
      <c r="AS385" s="76">
        <v>60166.738281250007</v>
      </c>
      <c r="AT385" s="76">
        <v>15393.209686770711</v>
      </c>
      <c r="AU385" s="76">
        <v>62446.241464843792</v>
      </c>
      <c r="AV385" s="76">
        <v>33530.147660156239</v>
      </c>
      <c r="AW385" s="76">
        <v>6822.1041093310541</v>
      </c>
      <c r="AX385" s="76">
        <v>54768.799565429697</v>
      </c>
      <c r="AY385" s="76">
        <v>46341.727566406284</v>
      </c>
    </row>
    <row r="386" spans="1:51" x14ac:dyDescent="0.25">
      <c r="A386" s="81">
        <v>43694</v>
      </c>
      <c r="B386" s="82">
        <v>1</v>
      </c>
      <c r="C386" s="76">
        <v>31547.880945312532</v>
      </c>
      <c r="D386" s="76">
        <v>37055.54678515625</v>
      </c>
      <c r="E386" s="76">
        <v>19142.848517830149</v>
      </c>
      <c r="F386" s="76">
        <v>55790.217921244912</v>
      </c>
      <c r="G386" s="76">
        <v>33470.855111286131</v>
      </c>
      <c r="H386" s="76">
        <v>5105.0189851900295</v>
      </c>
      <c r="I386" s="76">
        <v>27260.386307136687</v>
      </c>
      <c r="J386" s="76">
        <v>107.48452949523922</v>
      </c>
      <c r="K386" s="76">
        <v>19187.234548812517</v>
      </c>
      <c r="L386" s="76">
        <v>10341.776867366429</v>
      </c>
      <c r="M386" s="76">
        <v>26445.309189468782</v>
      </c>
      <c r="N386" s="76">
        <v>12491.882689453132</v>
      </c>
      <c r="O386" s="76">
        <v>43212.912328953105</v>
      </c>
      <c r="P386" s="76">
        <v>2585.3055967734381</v>
      </c>
      <c r="Q386" s="76">
        <v>31.225471973419189</v>
      </c>
      <c r="R386" s="76">
        <v>6954.3196899414106</v>
      </c>
      <c r="S386" s="76">
        <v>47612.433420559595</v>
      </c>
      <c r="T386" s="76">
        <v>14365.715783203124</v>
      </c>
      <c r="U386" s="76">
        <v>7512.9481787109398</v>
      </c>
      <c r="V386" s="76">
        <v>66617.706240843385</v>
      </c>
      <c r="W386" s="76">
        <v>4450.6982666015701</v>
      </c>
      <c r="X386" s="76">
        <v>14539.207629171849</v>
      </c>
      <c r="Y386" s="76">
        <v>13349.5385546875</v>
      </c>
      <c r="Z386" s="76">
        <v>362.33920681152335</v>
      </c>
      <c r="AA386" s="76">
        <v>26944.962271484343</v>
      </c>
      <c r="AB386" s="76">
        <v>18066.347259765673</v>
      </c>
      <c r="AC386" s="76">
        <v>26505.887543504541</v>
      </c>
      <c r="AD386" s="76">
        <v>39855.781609375015</v>
      </c>
      <c r="AE386" s="76">
        <v>10539.412196289028</v>
      </c>
      <c r="AF386" s="76">
        <v>16.563623195564514</v>
      </c>
      <c r="AG386" s="76">
        <v>23261.483593750007</v>
      </c>
      <c r="AH386" s="76">
        <v>42806.299832212942</v>
      </c>
      <c r="AI386" s="76">
        <v>11327.203515624999</v>
      </c>
      <c r="AJ386" s="76">
        <v>70.020276123046841</v>
      </c>
      <c r="AK386" s="76">
        <v>3267.2369676946837</v>
      </c>
      <c r="AL386" s="76">
        <v>21210.75833007813</v>
      </c>
      <c r="AM386" s="76">
        <v>22336.340191217238</v>
      </c>
      <c r="AN386" s="76">
        <v>4864.279492187512</v>
      </c>
      <c r="AO386" s="76">
        <v>41661.613339843825</v>
      </c>
      <c r="AP386" s="76">
        <v>383.36499023437506</v>
      </c>
      <c r="AQ386" s="76">
        <v>46830.24272851563</v>
      </c>
      <c r="AR386" s="76">
        <v>47219.784757375011</v>
      </c>
      <c r="AS386" s="76">
        <v>51740.754119140649</v>
      </c>
      <c r="AT386" s="76">
        <v>14319.671181051959</v>
      </c>
      <c r="AU386" s="76">
        <v>55178.260990234383</v>
      </c>
      <c r="AV386" s="76">
        <v>29425.662179687475</v>
      </c>
      <c r="AW386" s="76">
        <v>7278.1902656555267</v>
      </c>
      <c r="AX386" s="76">
        <v>46547.722519531235</v>
      </c>
      <c r="AY386" s="76">
        <v>42563.350812499935</v>
      </c>
    </row>
    <row r="387" spans="1:51" x14ac:dyDescent="0.25">
      <c r="A387" s="81">
        <v>43694</v>
      </c>
      <c r="B387" s="82">
        <v>2</v>
      </c>
      <c r="C387" s="76">
        <v>29152.436335937513</v>
      </c>
      <c r="D387" s="76">
        <v>32470.056636718764</v>
      </c>
      <c r="E387" s="76">
        <v>16989.800041267667</v>
      </c>
      <c r="F387" s="76">
        <v>50363.76326890121</v>
      </c>
      <c r="G387" s="76">
        <v>29296.612330036118</v>
      </c>
      <c r="H387" s="76">
        <v>4936.7575103931258</v>
      </c>
      <c r="I387" s="76">
        <v>24548.364943331984</v>
      </c>
      <c r="J387" s="76">
        <v>89.907836914062599</v>
      </c>
      <c r="K387" s="76">
        <v>16692.590554734368</v>
      </c>
      <c r="L387" s="76">
        <v>9703.0431677101787</v>
      </c>
      <c r="M387" s="76">
        <v>24831.766727749979</v>
      </c>
      <c r="N387" s="76">
        <v>11631.747839843732</v>
      </c>
      <c r="O387" s="76">
        <v>38468.053027742179</v>
      </c>
      <c r="P387" s="76">
        <v>2351.6751579921806</v>
      </c>
      <c r="Q387" s="76">
        <v>29.955758571624749</v>
      </c>
      <c r="R387" s="76">
        <v>5970.3312377929678</v>
      </c>
      <c r="S387" s="76">
        <v>40667.075350247091</v>
      </c>
      <c r="T387" s="76">
        <v>13336.47573828125</v>
      </c>
      <c r="U387" s="76">
        <v>6995.830317382799</v>
      </c>
      <c r="V387" s="76">
        <v>57400.395186155947</v>
      </c>
      <c r="W387" s="76">
        <v>4093.8328857421911</v>
      </c>
      <c r="X387" s="76">
        <v>13363.140283015637</v>
      </c>
      <c r="Y387" s="76">
        <v>12228.867066406252</v>
      </c>
      <c r="Z387" s="76">
        <v>379.27153408203128</v>
      </c>
      <c r="AA387" s="76">
        <v>22783.85384765625</v>
      </c>
      <c r="AB387" s="76">
        <v>16625.235298828135</v>
      </c>
      <c r="AC387" s="76">
        <v>24238.635455564479</v>
      </c>
      <c r="AD387" s="76">
        <v>34195.660699218752</v>
      </c>
      <c r="AE387" s="76">
        <v>9454.8987753906404</v>
      </c>
      <c r="AF387" s="76">
        <v>16.563623195564514</v>
      </c>
      <c r="AG387" s="76">
        <v>19711.955089843752</v>
      </c>
      <c r="AH387" s="76">
        <v>35350.829703306663</v>
      </c>
      <c r="AI387" s="76">
        <v>10062.254931640626</v>
      </c>
      <c r="AJ387" s="76">
        <v>72.673840087890113</v>
      </c>
      <c r="AK387" s="76">
        <v>3344.2066454290648</v>
      </c>
      <c r="AL387" s="76">
        <v>17872.135412109365</v>
      </c>
      <c r="AM387" s="76">
        <v>19029.791195123464</v>
      </c>
      <c r="AN387" s="76">
        <v>3976.2029785156301</v>
      </c>
      <c r="AO387" s="76">
        <v>36322.408036621098</v>
      </c>
      <c r="AP387" s="76">
        <v>303.13384423828109</v>
      </c>
      <c r="AQ387" s="76">
        <v>42753.934501953147</v>
      </c>
      <c r="AR387" s="76">
        <v>41234.884038648437</v>
      </c>
      <c r="AS387" s="76">
        <v>43629.067785156265</v>
      </c>
      <c r="AT387" s="76">
        <v>13460.836031864466</v>
      </c>
      <c r="AU387" s="76">
        <v>48206.274509765637</v>
      </c>
      <c r="AV387" s="76">
        <v>24876.212191406252</v>
      </c>
      <c r="AW387" s="76">
        <v>6186.2785958197019</v>
      </c>
      <c r="AX387" s="76">
        <v>38826.364880371089</v>
      </c>
      <c r="AY387" s="76">
        <v>39603.994314453194</v>
      </c>
    </row>
    <row r="388" spans="1:51" x14ac:dyDescent="0.25">
      <c r="A388" s="81">
        <v>43694</v>
      </c>
      <c r="B388" s="82">
        <v>3</v>
      </c>
      <c r="C388" s="76">
        <v>27378.960431640633</v>
      </c>
      <c r="D388" s="76">
        <v>28714.706558593782</v>
      </c>
      <c r="E388" s="76">
        <v>15608.523420173922</v>
      </c>
      <c r="F388" s="76">
        <v>46381.730333354331</v>
      </c>
      <c r="G388" s="76">
        <v>26604.619117145492</v>
      </c>
      <c r="H388" s="76">
        <v>4737.0456823775148</v>
      </c>
      <c r="I388" s="76">
        <v>22368.910587124985</v>
      </c>
      <c r="J388" s="76">
        <v>79.998195648193303</v>
      </c>
      <c r="K388" s="76">
        <v>14983.577175796878</v>
      </c>
      <c r="L388" s="76">
        <v>9768.770804436761</v>
      </c>
      <c r="M388" s="76">
        <v>22774.226606406239</v>
      </c>
      <c r="N388" s="76">
        <v>10866.95608398438</v>
      </c>
      <c r="O388" s="76">
        <v>34782.312465937517</v>
      </c>
      <c r="P388" s="76">
        <v>2253.1884245937499</v>
      </c>
      <c r="Q388" s="76">
        <v>30.470818519592282</v>
      </c>
      <c r="R388" s="76">
        <v>5215.396594238282</v>
      </c>
      <c r="S388" s="76">
        <v>35177.431049465893</v>
      </c>
      <c r="T388" s="76">
        <v>12503.548064453127</v>
      </c>
      <c r="U388" s="76">
        <v>6699.1771982421806</v>
      </c>
      <c r="V388" s="76">
        <v>51077.265084593411</v>
      </c>
      <c r="W388" s="76">
        <v>3934.8657226562595</v>
      </c>
      <c r="X388" s="76">
        <v>13016.872633578145</v>
      </c>
      <c r="Y388" s="76">
        <v>10772.566242187499</v>
      </c>
      <c r="Z388" s="76">
        <v>372.5951653686522</v>
      </c>
      <c r="AA388" s="76">
        <v>19983.97415527343</v>
      </c>
      <c r="AB388" s="76">
        <v>15842.976689453104</v>
      </c>
      <c r="AC388" s="76">
        <v>22593.377640209848</v>
      </c>
      <c r="AD388" s="76">
        <v>30167.832386718743</v>
      </c>
      <c r="AE388" s="76">
        <v>8486.6633671875334</v>
      </c>
      <c r="AF388" s="76">
        <v>16.563623195564514</v>
      </c>
      <c r="AG388" s="76">
        <v>17144.736925781253</v>
      </c>
      <c r="AH388" s="76">
        <v>30762.224675962938</v>
      </c>
      <c r="AI388" s="76">
        <v>9088.1116699218746</v>
      </c>
      <c r="AJ388" s="76">
        <v>72.593886962890025</v>
      </c>
      <c r="AK388" s="76">
        <v>3194.744731366558</v>
      </c>
      <c r="AL388" s="76">
        <v>15099.018081054688</v>
      </c>
      <c r="AM388" s="76">
        <v>16585.423685357851</v>
      </c>
      <c r="AN388" s="76">
        <v>3212.8030761718819</v>
      </c>
      <c r="AO388" s="76">
        <v>31975.307694335934</v>
      </c>
      <c r="AP388" s="76">
        <v>266.45088146972705</v>
      </c>
      <c r="AQ388" s="76">
        <v>40174.605068359378</v>
      </c>
      <c r="AR388" s="76">
        <v>36619.562274492157</v>
      </c>
      <c r="AS388" s="76">
        <v>37637.179054687484</v>
      </c>
      <c r="AT388" s="76">
        <v>12622.430718833202</v>
      </c>
      <c r="AU388" s="76">
        <v>43563.385759765602</v>
      </c>
      <c r="AV388" s="76">
        <v>21367.833324218729</v>
      </c>
      <c r="AW388" s="76">
        <v>4934.5334790340967</v>
      </c>
      <c r="AX388" s="76">
        <v>33108.582397460952</v>
      </c>
      <c r="AY388" s="76">
        <v>37436.210759765694</v>
      </c>
    </row>
    <row r="389" spans="1:51" x14ac:dyDescent="0.25">
      <c r="A389" s="81">
        <v>43694</v>
      </c>
      <c r="B389" s="82">
        <v>4</v>
      </c>
      <c r="C389" s="76">
        <v>26447.458955078142</v>
      </c>
      <c r="D389" s="76">
        <v>26375.631988281239</v>
      </c>
      <c r="E389" s="76">
        <v>14649.801994392657</v>
      </c>
      <c r="F389" s="76">
        <v>44161.275556010551</v>
      </c>
      <c r="G389" s="76">
        <v>24687.270249958026</v>
      </c>
      <c r="H389" s="76">
        <v>4635.2128042681379</v>
      </c>
      <c r="I389" s="76">
        <v>21083.823263386705</v>
      </c>
      <c r="J389" s="76">
        <v>75.525274276733398</v>
      </c>
      <c r="K389" s="76">
        <v>14050.456777093761</v>
      </c>
      <c r="L389" s="76">
        <v>9354.1969079133305</v>
      </c>
      <c r="M389" s="76">
        <v>22500.067071859365</v>
      </c>
      <c r="N389" s="76">
        <v>10750.766550781249</v>
      </c>
      <c r="O389" s="76">
        <v>32761.717350468756</v>
      </c>
      <c r="P389" s="76">
        <v>2168.308214742191</v>
      </c>
      <c r="Q389" s="76">
        <v>29.304279327392578</v>
      </c>
      <c r="R389" s="76">
        <v>4726.9831787109379</v>
      </c>
      <c r="S389" s="76">
        <v>31668.887838528386</v>
      </c>
      <c r="T389" s="76">
        <v>12335.197589843776</v>
      </c>
      <c r="U389" s="76">
        <v>6469.8800078124996</v>
      </c>
      <c r="V389" s="76">
        <v>46399.515975218412</v>
      </c>
      <c r="W389" s="76">
        <v>3788.0475097656195</v>
      </c>
      <c r="X389" s="76">
        <v>12085.626526578151</v>
      </c>
      <c r="Y389" s="76">
        <v>10302.196445312504</v>
      </c>
      <c r="Z389" s="76">
        <v>368.81301275634769</v>
      </c>
      <c r="AA389" s="76">
        <v>17731.890797851596</v>
      </c>
      <c r="AB389" s="76">
        <v>15418.169588867198</v>
      </c>
      <c r="AC389" s="76">
        <v>21727.440705123223</v>
      </c>
      <c r="AD389" s="76">
        <v>27831.640781250018</v>
      </c>
      <c r="AE389" s="76">
        <v>8557.8102460937316</v>
      </c>
      <c r="AF389" s="76">
        <v>16.563623195564514</v>
      </c>
      <c r="AG389" s="76">
        <v>15594.823265625006</v>
      </c>
      <c r="AH389" s="76">
        <v>28173.109836119165</v>
      </c>
      <c r="AI389" s="76">
        <v>8483.7685058593743</v>
      </c>
      <c r="AJ389" s="76">
        <v>72.205447265626049</v>
      </c>
      <c r="AK389" s="76">
        <v>3116.7426195501534</v>
      </c>
      <c r="AL389" s="76">
        <v>13552.131767578119</v>
      </c>
      <c r="AM389" s="76">
        <v>15348.056446100041</v>
      </c>
      <c r="AN389" s="76">
        <v>2785.5588378906223</v>
      </c>
      <c r="AO389" s="76">
        <v>29428.233145507857</v>
      </c>
      <c r="AP389" s="76">
        <v>272.82430078125105</v>
      </c>
      <c r="AQ389" s="76">
        <v>38178.006984375039</v>
      </c>
      <c r="AR389" s="76">
        <v>33578.420384359364</v>
      </c>
      <c r="AS389" s="76">
        <v>33597.180751953136</v>
      </c>
      <c r="AT389" s="76">
        <v>12134.843592926953</v>
      </c>
      <c r="AU389" s="76">
        <v>40884.536205078119</v>
      </c>
      <c r="AV389" s="76">
        <v>19408.883347656229</v>
      </c>
      <c r="AW389" s="76">
        <v>3928.4957614085397</v>
      </c>
      <c r="AX389" s="76">
        <v>29625.256043701174</v>
      </c>
      <c r="AY389" s="76">
        <v>36170.637501953104</v>
      </c>
    </row>
    <row r="390" spans="1:51" x14ac:dyDescent="0.25">
      <c r="A390" s="81">
        <v>43694</v>
      </c>
      <c r="B390" s="82">
        <v>5</v>
      </c>
      <c r="C390" s="76">
        <v>25982.800289062521</v>
      </c>
      <c r="D390" s="76">
        <v>25528.205019531226</v>
      </c>
      <c r="E390" s="76">
        <v>13983.901486580158</v>
      </c>
      <c r="F390" s="76">
        <v>43287.332991557472</v>
      </c>
      <c r="G390" s="76">
        <v>23410.853798786102</v>
      </c>
      <c r="H390" s="76">
        <v>4835.3960976587678</v>
      </c>
      <c r="I390" s="76">
        <v>20536.372253457019</v>
      </c>
      <c r="J390" s="76">
        <v>75.535886764526296</v>
      </c>
      <c r="K390" s="76">
        <v>13541.8199310625</v>
      </c>
      <c r="L390" s="76">
        <v>8937.7340442726818</v>
      </c>
      <c r="M390" s="76">
        <v>21948.464934734398</v>
      </c>
      <c r="N390" s="76">
        <v>10581.690638671867</v>
      </c>
      <c r="O390" s="76">
        <v>31866.859810554677</v>
      </c>
      <c r="P390" s="76">
        <v>2093.1932571250009</v>
      </c>
      <c r="Q390" s="76">
        <v>29.880314826965328</v>
      </c>
      <c r="R390" s="76">
        <v>4482.0208984375004</v>
      </c>
      <c r="S390" s="76">
        <v>29875.647143215861</v>
      </c>
      <c r="T390" s="76">
        <v>12191.376206054681</v>
      </c>
      <c r="U390" s="76">
        <v>6318.3515058593703</v>
      </c>
      <c r="V390" s="76">
        <v>43920.088940062167</v>
      </c>
      <c r="W390" s="76">
        <v>3763.739086914059</v>
      </c>
      <c r="X390" s="76">
        <v>12156.286627093774</v>
      </c>
      <c r="Y390" s="76">
        <v>10116.510265625006</v>
      </c>
      <c r="Z390" s="76">
        <v>372.38235808105469</v>
      </c>
      <c r="AA390" s="76">
        <v>16536.024658203107</v>
      </c>
      <c r="AB390" s="76">
        <v>15156.057361328139</v>
      </c>
      <c r="AC390" s="76">
        <v>21419.279804003108</v>
      </c>
      <c r="AD390" s="76">
        <v>26770.374097656266</v>
      </c>
      <c r="AE390" s="76">
        <v>8432.0475703125048</v>
      </c>
      <c r="AF390" s="76">
        <v>16.563623195564514</v>
      </c>
      <c r="AG390" s="76">
        <v>14832.57946484375</v>
      </c>
      <c r="AH390" s="76">
        <v>27099.020465025416</v>
      </c>
      <c r="AI390" s="76">
        <v>8267.4468261718757</v>
      </c>
      <c r="AJ390" s="76">
        <v>70.815866455078208</v>
      </c>
      <c r="AK390" s="76">
        <v>2999.3551927923399</v>
      </c>
      <c r="AL390" s="76">
        <v>12781.538308593739</v>
      </c>
      <c r="AM390" s="76">
        <v>14480.442250787541</v>
      </c>
      <c r="AN390" s="76">
        <v>2518.4983398437498</v>
      </c>
      <c r="AO390" s="76">
        <v>27896.370087890653</v>
      </c>
      <c r="AP390" s="76">
        <v>277.68729797363306</v>
      </c>
      <c r="AQ390" s="76">
        <v>37163.003138671862</v>
      </c>
      <c r="AR390" s="76">
        <v>32066.471259421865</v>
      </c>
      <c r="AS390" s="76">
        <v>32062.262315429722</v>
      </c>
      <c r="AT390" s="76">
        <v>11850.292860083197</v>
      </c>
      <c r="AU390" s="76">
        <v>39256.324203124976</v>
      </c>
      <c r="AV390" s="76">
        <v>18052.997400390617</v>
      </c>
      <c r="AW390" s="76">
        <v>2661.563515377049</v>
      </c>
      <c r="AX390" s="76">
        <v>27772.06677978516</v>
      </c>
      <c r="AY390" s="76">
        <v>35575.807298828193</v>
      </c>
    </row>
    <row r="391" spans="1:51" x14ac:dyDescent="0.25">
      <c r="A391" s="81">
        <v>43694</v>
      </c>
      <c r="B391" s="82">
        <v>6</v>
      </c>
      <c r="C391" s="76">
        <v>25961.167134765659</v>
      </c>
      <c r="D391" s="76">
        <v>24967.673410156262</v>
      </c>
      <c r="E391" s="76">
        <v>13972.079709236385</v>
      </c>
      <c r="F391" s="76">
        <v>43160.212809916789</v>
      </c>
      <c r="G391" s="76">
        <v>23104.176871051721</v>
      </c>
      <c r="H391" s="76">
        <v>4764.0765157368969</v>
      </c>
      <c r="I391" s="76">
        <v>20687.665572363305</v>
      </c>
      <c r="J391" s="76">
        <v>74.683412551879897</v>
      </c>
      <c r="K391" s="76">
        <v>13281.792953179713</v>
      </c>
      <c r="L391" s="76">
        <v>8705.7301154836186</v>
      </c>
      <c r="M391" s="76">
        <v>21262.760736171858</v>
      </c>
      <c r="N391" s="76">
        <v>10703.214835937499</v>
      </c>
      <c r="O391" s="76">
        <v>31669.983911140622</v>
      </c>
      <c r="P391" s="76">
        <v>2134.7985494765599</v>
      </c>
      <c r="Q391" s="76">
        <v>30.233621597290039</v>
      </c>
      <c r="R391" s="76">
        <v>4345.3182983398447</v>
      </c>
      <c r="S391" s="76">
        <v>29176.502524075229</v>
      </c>
      <c r="T391" s="76">
        <v>12337.608536132819</v>
      </c>
      <c r="U391" s="76">
        <v>6374.1862519531305</v>
      </c>
      <c r="V391" s="76">
        <v>43193.466455687172</v>
      </c>
      <c r="W391" s="76">
        <v>3539.1522460937513</v>
      </c>
      <c r="X391" s="76">
        <v>11414.93243592189</v>
      </c>
      <c r="Y391" s="76">
        <v>10648.114957031248</v>
      </c>
      <c r="Z391" s="76">
        <v>381.88880140380843</v>
      </c>
      <c r="AA391" s="76">
        <v>16527.440949218777</v>
      </c>
      <c r="AB391" s="76">
        <v>15152.726849609371</v>
      </c>
      <c r="AC391" s="76">
        <v>21589.908201243357</v>
      </c>
      <c r="AD391" s="76">
        <v>26232.407187499997</v>
      </c>
      <c r="AE391" s="76">
        <v>8195.354632812503</v>
      </c>
      <c r="AF391" s="76">
        <v>16.563623195564514</v>
      </c>
      <c r="AG391" s="76">
        <v>14611.569863281253</v>
      </c>
      <c r="AH391" s="76">
        <v>27240.765976744166</v>
      </c>
      <c r="AI391" s="76">
        <v>8207.1067871093746</v>
      </c>
      <c r="AJ391" s="76">
        <v>73.375326416015042</v>
      </c>
      <c r="AK391" s="76">
        <v>3005.9455126165581</v>
      </c>
      <c r="AL391" s="76">
        <v>12679.10370507812</v>
      </c>
      <c r="AM391" s="76">
        <v>14306.11119414695</v>
      </c>
      <c r="AN391" s="76">
        <v>2512.331396484371</v>
      </c>
      <c r="AO391" s="76">
        <v>27299.299104492151</v>
      </c>
      <c r="AP391" s="76">
        <v>247.12098986816508</v>
      </c>
      <c r="AQ391" s="76">
        <v>36931.712703125035</v>
      </c>
      <c r="AR391" s="76">
        <v>31549.213408843811</v>
      </c>
      <c r="AS391" s="76">
        <v>31747.95253906252</v>
      </c>
      <c r="AT391" s="76">
        <v>11862.785525005078</v>
      </c>
      <c r="AU391" s="76">
        <v>38575.066277343729</v>
      </c>
      <c r="AV391" s="76">
        <v>17491.75943359379</v>
      </c>
      <c r="AW391" s="76">
        <v>2244.5227332763616</v>
      </c>
      <c r="AX391" s="76">
        <v>27282.20997924804</v>
      </c>
      <c r="AY391" s="76">
        <v>35608.101314453117</v>
      </c>
    </row>
    <row r="392" spans="1:51" x14ac:dyDescent="0.25">
      <c r="A392" s="81">
        <v>43694</v>
      </c>
      <c r="B392" s="82">
        <v>7</v>
      </c>
      <c r="C392" s="76">
        <v>26573.751431640627</v>
      </c>
      <c r="D392" s="76">
        <v>25890.265890625011</v>
      </c>
      <c r="E392" s="76">
        <v>14408.813801033262</v>
      </c>
      <c r="F392" s="76">
        <v>44761.369196635576</v>
      </c>
      <c r="G392" s="76">
        <v>23619.773367145477</v>
      </c>
      <c r="H392" s="76">
        <v>4891.2405225650227</v>
      </c>
      <c r="I392" s="76">
        <v>21671.841544148447</v>
      </c>
      <c r="J392" s="76">
        <v>81.709156036376996</v>
      </c>
      <c r="K392" s="76">
        <v>13565.944058601557</v>
      </c>
      <c r="L392" s="76">
        <v>9019.3555481476778</v>
      </c>
      <c r="M392" s="76">
        <v>21306.538559921857</v>
      </c>
      <c r="N392" s="76">
        <v>10767.373564453135</v>
      </c>
      <c r="O392" s="76">
        <v>32476.266430101568</v>
      </c>
      <c r="P392" s="76">
        <v>2179.3025386953104</v>
      </c>
      <c r="Q392" s="76">
        <v>30.941208839416504</v>
      </c>
      <c r="R392" s="76">
        <v>4452.9364746093779</v>
      </c>
      <c r="S392" s="76">
        <v>30251.706482083056</v>
      </c>
      <c r="T392" s="76">
        <v>12656.791648437502</v>
      </c>
      <c r="U392" s="76">
        <v>6526.52003222656</v>
      </c>
      <c r="V392" s="76">
        <v>44544.826252562198</v>
      </c>
      <c r="W392" s="76">
        <v>3589.3251708984408</v>
      </c>
      <c r="X392" s="76">
        <v>11835.577251890654</v>
      </c>
      <c r="Y392" s="76">
        <v>11033.037535156249</v>
      </c>
      <c r="Z392" s="76">
        <v>383.34027728271474</v>
      </c>
      <c r="AA392" s="76">
        <v>17731.561144531293</v>
      </c>
      <c r="AB392" s="76">
        <v>15522.428132812522</v>
      </c>
      <c r="AC392" s="76">
        <v>22397.638574813613</v>
      </c>
      <c r="AD392" s="76">
        <v>26880.993464843741</v>
      </c>
      <c r="AE392" s="76">
        <v>7644.5934101562616</v>
      </c>
      <c r="AF392" s="76">
        <v>16.563623195564514</v>
      </c>
      <c r="AG392" s="76">
        <v>15165.844878906253</v>
      </c>
      <c r="AH392" s="76">
        <v>28114.545382994162</v>
      </c>
      <c r="AI392" s="76">
        <v>8515.1735351562511</v>
      </c>
      <c r="AJ392" s="76">
        <v>74.1261271972663</v>
      </c>
      <c r="AK392" s="76">
        <v>3065.4087206243721</v>
      </c>
      <c r="AL392" s="76">
        <v>13153.921823242177</v>
      </c>
      <c r="AM392" s="76">
        <v>14719.010516412578</v>
      </c>
      <c r="AN392" s="76">
        <v>2529.8041503906425</v>
      </c>
      <c r="AO392" s="76">
        <v>28162.047617187502</v>
      </c>
      <c r="AP392" s="76">
        <v>283.76562316894598</v>
      </c>
      <c r="AQ392" s="76">
        <v>38037.038920898485</v>
      </c>
      <c r="AR392" s="76">
        <v>32065.320895914036</v>
      </c>
      <c r="AS392" s="76">
        <v>33027.946160156258</v>
      </c>
      <c r="AT392" s="76">
        <v>12000.48865948946</v>
      </c>
      <c r="AU392" s="76">
        <v>39556.330658203115</v>
      </c>
      <c r="AV392" s="76">
        <v>17803.947990234425</v>
      </c>
      <c r="AW392" s="76">
        <v>2141.3357213134709</v>
      </c>
      <c r="AX392" s="76">
        <v>28082.460975341794</v>
      </c>
      <c r="AY392" s="76">
        <v>36695.67042382808</v>
      </c>
    </row>
    <row r="393" spans="1:51" x14ac:dyDescent="0.25">
      <c r="A393" s="81">
        <v>43694</v>
      </c>
      <c r="B393" s="82">
        <v>8</v>
      </c>
      <c r="C393" s="76">
        <v>27422.666501953092</v>
      </c>
      <c r="D393" s="76">
        <v>26552.52871875</v>
      </c>
      <c r="E393" s="76">
        <v>14675.451467048895</v>
      </c>
      <c r="F393" s="76">
        <v>47734.808909526197</v>
      </c>
      <c r="G393" s="76">
        <v>24327.497281366555</v>
      </c>
      <c r="H393" s="76">
        <v>4798.4750600181451</v>
      </c>
      <c r="I393" s="76">
        <v>23894.38407375</v>
      </c>
      <c r="J393" s="76">
        <v>96.414104461669908</v>
      </c>
      <c r="K393" s="76">
        <v>14119.681943125021</v>
      </c>
      <c r="L393" s="76">
        <v>9138.8795260695533</v>
      </c>
      <c r="M393" s="76">
        <v>21084.102072859372</v>
      </c>
      <c r="N393" s="76">
        <v>10397.4826015625</v>
      </c>
      <c r="O393" s="76">
        <v>34744.239375414072</v>
      </c>
      <c r="P393" s="76">
        <v>2289.6392823761839</v>
      </c>
      <c r="Q393" s="76">
        <v>29.76356029510498</v>
      </c>
      <c r="R393" s="76">
        <v>4264.4313049316397</v>
      </c>
      <c r="S393" s="76">
        <v>30744.753812161191</v>
      </c>
      <c r="T393" s="76">
        <v>11962.925870117208</v>
      </c>
      <c r="U393" s="76">
        <v>6043.4019355468808</v>
      </c>
      <c r="V393" s="76">
        <v>45799.917909937183</v>
      </c>
      <c r="W393" s="76">
        <v>3570.6649047851602</v>
      </c>
      <c r="X393" s="76">
        <v>12128.897570762694</v>
      </c>
      <c r="Y393" s="76">
        <v>11128.540621093751</v>
      </c>
      <c r="Z393" s="76">
        <v>379.45092740478515</v>
      </c>
      <c r="AA393" s="76">
        <v>18042.203696289092</v>
      </c>
      <c r="AB393" s="76">
        <v>16771.873871093761</v>
      </c>
      <c r="AC393" s="76">
        <v>22900.020990320572</v>
      </c>
      <c r="AD393" s="76">
        <v>27298.883792968725</v>
      </c>
      <c r="AE393" s="76">
        <v>7682.7570576172011</v>
      </c>
      <c r="AF393" s="76">
        <v>16.563623195564514</v>
      </c>
      <c r="AG393" s="76">
        <v>16038.530687499995</v>
      </c>
      <c r="AH393" s="76">
        <v>27382.76804315043</v>
      </c>
      <c r="AI393" s="76">
        <v>8768.8288574218768</v>
      </c>
      <c r="AJ393" s="76">
        <v>83.460914550780785</v>
      </c>
      <c r="AK393" s="76">
        <v>3240.4018912296592</v>
      </c>
      <c r="AL393" s="76">
        <v>13513.535932617191</v>
      </c>
      <c r="AM393" s="76">
        <v>14523.214156061016</v>
      </c>
      <c r="AN393" s="76">
        <v>2818.6624023437471</v>
      </c>
      <c r="AO393" s="76">
        <v>28834.599640625005</v>
      </c>
      <c r="AP393" s="76">
        <v>325.27419794093441</v>
      </c>
      <c r="AQ393" s="76">
        <v>39973.753227539048</v>
      </c>
      <c r="AR393" s="76">
        <v>33075.04352269532</v>
      </c>
      <c r="AS393" s="76">
        <v>34499.227337890647</v>
      </c>
      <c r="AT393" s="76">
        <v>11955.473937317585</v>
      </c>
      <c r="AU393" s="76">
        <v>41616.903091796856</v>
      </c>
      <c r="AV393" s="76">
        <v>17164.486888671901</v>
      </c>
      <c r="AW393" s="76">
        <v>1965.8061047363269</v>
      </c>
      <c r="AX393" s="76">
        <v>27998.549151611332</v>
      </c>
      <c r="AY393" s="76">
        <v>38321.47956250007</v>
      </c>
    </row>
    <row r="394" spans="1:51" x14ac:dyDescent="0.25">
      <c r="A394" s="81">
        <v>43694</v>
      </c>
      <c r="B394" s="82">
        <v>9</v>
      </c>
      <c r="C394" s="76">
        <v>29755.083130859355</v>
      </c>
      <c r="D394" s="76">
        <v>30442.31367578125</v>
      </c>
      <c r="E394" s="76">
        <v>16162.013674080172</v>
      </c>
      <c r="F394" s="76">
        <v>52920.539280619967</v>
      </c>
      <c r="G394" s="76">
        <v>28529.448544913615</v>
      </c>
      <c r="H394" s="76">
        <v>5770.8985037681377</v>
      </c>
      <c r="I394" s="76">
        <v>27538.905085832044</v>
      </c>
      <c r="J394" s="76">
        <v>117.3634662628174</v>
      </c>
      <c r="K394" s="76">
        <v>15889.345724703133</v>
      </c>
      <c r="L394" s="76">
        <v>9890.7407496945561</v>
      </c>
      <c r="M394" s="76">
        <v>23092.124916015655</v>
      </c>
      <c r="N394" s="76">
        <v>11102.149365234376</v>
      </c>
      <c r="O394" s="76">
        <v>40370.515184390635</v>
      </c>
      <c r="P394" s="76">
        <v>2436.2418400243232</v>
      </c>
      <c r="Q394" s="76">
        <v>29.331444263458252</v>
      </c>
      <c r="R394" s="76">
        <v>4766.3805175781245</v>
      </c>
      <c r="S394" s="76">
        <v>34895.62569009087</v>
      </c>
      <c r="T394" s="76">
        <v>12831.818059570323</v>
      </c>
      <c r="U394" s="76">
        <v>6303.7282451171895</v>
      </c>
      <c r="V394" s="76">
        <v>51393.150134249678</v>
      </c>
      <c r="W394" s="76">
        <v>3869.2752929687504</v>
      </c>
      <c r="X394" s="76">
        <v>13519.91639823337</v>
      </c>
      <c r="Y394" s="76">
        <v>12102.610531249995</v>
      </c>
      <c r="Z394" s="76">
        <v>372.69586131591802</v>
      </c>
      <c r="AA394" s="76">
        <v>20617.673709960949</v>
      </c>
      <c r="AB394" s="76">
        <v>19287.292589843786</v>
      </c>
      <c r="AC394" s="76">
        <v>24632.921060981913</v>
      </c>
      <c r="AD394" s="76">
        <v>30337.249402343765</v>
      </c>
      <c r="AE394" s="76">
        <v>8378.4878193359473</v>
      </c>
      <c r="AF394" s="76">
        <v>16.563623195564514</v>
      </c>
      <c r="AG394" s="76">
        <v>18107.471261718743</v>
      </c>
      <c r="AH394" s="76">
        <v>30919.479363462906</v>
      </c>
      <c r="AI394" s="76">
        <v>9956.3157714843765</v>
      </c>
      <c r="AJ394" s="76">
        <v>110.14428686523502</v>
      </c>
      <c r="AK394" s="76">
        <v>3518.6662721764951</v>
      </c>
      <c r="AL394" s="76">
        <v>14660.332043945311</v>
      </c>
      <c r="AM394" s="76">
        <v>16238.673658014071</v>
      </c>
      <c r="AN394" s="76">
        <v>3264.6830566406315</v>
      </c>
      <c r="AO394" s="76">
        <v>31946.23827001953</v>
      </c>
      <c r="AP394" s="76">
        <v>664.8119610143558</v>
      </c>
      <c r="AQ394" s="76">
        <v>45009.18554199225</v>
      </c>
      <c r="AR394" s="76">
        <v>37588.843586203147</v>
      </c>
      <c r="AS394" s="76">
        <v>38704.898539062531</v>
      </c>
      <c r="AT394" s="76">
        <v>12473.125295770695</v>
      </c>
      <c r="AU394" s="76">
        <v>46357.831089843792</v>
      </c>
      <c r="AV394" s="76">
        <v>19649.186097656249</v>
      </c>
      <c r="AW394" s="76">
        <v>2092.7796191406242</v>
      </c>
      <c r="AX394" s="76">
        <v>31444.048616943361</v>
      </c>
      <c r="AY394" s="76">
        <v>42375.81285156255</v>
      </c>
    </row>
    <row r="395" spans="1:51" x14ac:dyDescent="0.25">
      <c r="A395" s="81">
        <v>43694</v>
      </c>
      <c r="B395" s="82">
        <v>10</v>
      </c>
      <c r="C395" s="76">
        <v>32398.79079882818</v>
      </c>
      <c r="D395" s="76">
        <v>34652.299144531295</v>
      </c>
      <c r="E395" s="76">
        <v>17897.129689705151</v>
      </c>
      <c r="F395" s="76">
        <v>58840.589921244937</v>
      </c>
      <c r="G395" s="76">
        <v>33106.279421063955</v>
      </c>
      <c r="H395" s="76">
        <v>6465.7903377368875</v>
      </c>
      <c r="I395" s="76">
        <v>32180.728982929693</v>
      </c>
      <c r="J395" s="76">
        <v>126.15187835693359</v>
      </c>
      <c r="K395" s="76">
        <v>17852.703531562503</v>
      </c>
      <c r="L395" s="76">
        <v>10159.954481577388</v>
      </c>
      <c r="M395" s="76">
        <v>25242.605288671868</v>
      </c>
      <c r="N395" s="76">
        <v>12233.246736328118</v>
      </c>
      <c r="O395" s="76">
        <v>46796.437776171886</v>
      </c>
      <c r="P395" s="76">
        <v>2774.4000434050772</v>
      </c>
      <c r="Q395" s="76">
        <v>29.511945724487312</v>
      </c>
      <c r="R395" s="76">
        <v>5381.1908691406279</v>
      </c>
      <c r="S395" s="76">
        <v>40082.626957669017</v>
      </c>
      <c r="T395" s="76">
        <v>14007.063360351567</v>
      </c>
      <c r="U395" s="76">
        <v>6690.0412089843694</v>
      </c>
      <c r="V395" s="76">
        <v>58024.413687968467</v>
      </c>
      <c r="W395" s="76">
        <v>4125.6847900390603</v>
      </c>
      <c r="X395" s="76">
        <v>14685.884585144468</v>
      </c>
      <c r="Y395" s="76">
        <v>13040.550722656246</v>
      </c>
      <c r="Z395" s="76">
        <v>357.86132792358404</v>
      </c>
      <c r="AA395" s="76">
        <v>24367.306226562494</v>
      </c>
      <c r="AB395" s="76">
        <v>22021.15017187499</v>
      </c>
      <c r="AC395" s="76">
        <v>26803.20071528394</v>
      </c>
      <c r="AD395" s="76">
        <v>34439.482746093759</v>
      </c>
      <c r="AE395" s="76">
        <v>8849.2355029296868</v>
      </c>
      <c r="AF395" s="76">
        <v>16.563623195564514</v>
      </c>
      <c r="AG395" s="76">
        <v>21101.793480468754</v>
      </c>
      <c r="AH395" s="76">
        <v>36240.732004087957</v>
      </c>
      <c r="AI395" s="76">
        <v>11223.641845703125</v>
      </c>
      <c r="AJ395" s="76">
        <v>130.50740112304698</v>
      </c>
      <c r="AK395" s="76">
        <v>3912.8281001769838</v>
      </c>
      <c r="AL395" s="76">
        <v>16550.480421875</v>
      </c>
      <c r="AM395" s="76">
        <v>19173.332187311018</v>
      </c>
      <c r="AN395" s="76">
        <v>3836.2460449218797</v>
      </c>
      <c r="AO395" s="76">
        <v>36335.336774902338</v>
      </c>
      <c r="AP395" s="76">
        <v>724.8720203976427</v>
      </c>
      <c r="AQ395" s="76">
        <v>51158.24878808597</v>
      </c>
      <c r="AR395" s="76">
        <v>43466.720890031276</v>
      </c>
      <c r="AS395" s="76">
        <v>45078.496718749993</v>
      </c>
      <c r="AT395" s="76">
        <v>13328.401535911315</v>
      </c>
      <c r="AU395" s="76">
        <v>52920.736562500082</v>
      </c>
      <c r="AV395" s="76">
        <v>22986.188414062482</v>
      </c>
      <c r="AW395" s="76">
        <v>2411.5373674316493</v>
      </c>
      <c r="AX395" s="76">
        <v>36448.568002929693</v>
      </c>
      <c r="AY395" s="76">
        <v>46420.716179687486</v>
      </c>
    </row>
    <row r="396" spans="1:51" x14ac:dyDescent="0.25">
      <c r="A396" s="81">
        <v>43694</v>
      </c>
      <c r="B396" s="82">
        <v>11</v>
      </c>
      <c r="C396" s="76">
        <v>34248.251187500027</v>
      </c>
      <c r="D396" s="76">
        <v>37092.723433593739</v>
      </c>
      <c r="E396" s="76">
        <v>18822.699338142666</v>
      </c>
      <c r="F396" s="76">
        <v>62472.213620463677</v>
      </c>
      <c r="G396" s="76">
        <v>34386.335697778457</v>
      </c>
      <c r="H396" s="76">
        <v>6587.2796917525093</v>
      </c>
      <c r="I396" s="76">
        <v>36654.208036437471</v>
      </c>
      <c r="J396" s="76">
        <v>119.4680423736572</v>
      </c>
      <c r="K396" s="76">
        <v>19701.520761890632</v>
      </c>
      <c r="L396" s="76">
        <v>10208.354944561743</v>
      </c>
      <c r="M396" s="76">
        <v>26841.862104296877</v>
      </c>
      <c r="N396" s="76">
        <v>12802.101271484382</v>
      </c>
      <c r="O396" s="76">
        <v>50073.846305562503</v>
      </c>
      <c r="P396" s="76">
        <v>2850.641310806388</v>
      </c>
      <c r="Q396" s="76">
        <v>29.655382633209221</v>
      </c>
      <c r="R396" s="76">
        <v>5824.218554687498</v>
      </c>
      <c r="S396" s="76">
        <v>43376.08558266898</v>
      </c>
      <c r="T396" s="76">
        <v>15538.114335937526</v>
      </c>
      <c r="U396" s="76">
        <v>6761.9747324218697</v>
      </c>
      <c r="V396" s="76">
        <v>62564.493268874634</v>
      </c>
      <c r="W396" s="76">
        <v>4253.9315185546911</v>
      </c>
      <c r="X396" s="76">
        <v>15979.577863429422</v>
      </c>
      <c r="Y396" s="76">
        <v>12940.494855468749</v>
      </c>
      <c r="Z396" s="76">
        <v>361.27203932495121</v>
      </c>
      <c r="AA396" s="76">
        <v>26470.00611914062</v>
      </c>
      <c r="AB396" s="76">
        <v>23431.737564453131</v>
      </c>
      <c r="AC396" s="76">
        <v>28157.835926196374</v>
      </c>
      <c r="AD396" s="76">
        <v>37168.657324218737</v>
      </c>
      <c r="AE396" s="76">
        <v>9120.0833486328338</v>
      </c>
      <c r="AF396" s="76">
        <v>16.563623195564514</v>
      </c>
      <c r="AG396" s="76">
        <v>22482.057265624997</v>
      </c>
      <c r="AH396" s="76">
        <v>39979.460000181665</v>
      </c>
      <c r="AI396" s="76">
        <v>11783.181494140625</v>
      </c>
      <c r="AJ396" s="76">
        <v>127.03937036132805</v>
      </c>
      <c r="AK396" s="76">
        <v>4251.8416011071604</v>
      </c>
      <c r="AL396" s="76">
        <v>18605.135039062516</v>
      </c>
      <c r="AM396" s="76">
        <v>21114.948052545402</v>
      </c>
      <c r="AN396" s="76">
        <v>4487.6766113281428</v>
      </c>
      <c r="AO396" s="76">
        <v>39162.638642578138</v>
      </c>
      <c r="AP396" s="76">
        <v>716.68158001220911</v>
      </c>
      <c r="AQ396" s="76">
        <v>56689.466222656331</v>
      </c>
      <c r="AR396" s="76">
        <v>47228.649073453133</v>
      </c>
      <c r="AS396" s="76">
        <v>48794.95209570312</v>
      </c>
      <c r="AT396" s="76">
        <v>13980.912238989456</v>
      </c>
      <c r="AU396" s="76">
        <v>56451.100875000033</v>
      </c>
      <c r="AV396" s="76">
        <v>25436.732738281233</v>
      </c>
      <c r="AW396" s="76">
        <v>2753.4297268066493</v>
      </c>
      <c r="AX396" s="76">
        <v>39846.488222656248</v>
      </c>
      <c r="AY396" s="76">
        <v>49427.69463281252</v>
      </c>
    </row>
    <row r="397" spans="1:51" x14ac:dyDescent="0.25">
      <c r="A397" s="81">
        <v>43694</v>
      </c>
      <c r="B397" s="82">
        <v>12</v>
      </c>
      <c r="C397" s="76">
        <v>34779.744666015635</v>
      </c>
      <c r="D397" s="76">
        <v>37565.597570312522</v>
      </c>
      <c r="E397" s="76">
        <v>19215.517248298889</v>
      </c>
      <c r="F397" s="76">
        <v>63565.338014994959</v>
      </c>
      <c r="G397" s="76">
        <v>34223.762839286574</v>
      </c>
      <c r="H397" s="76">
        <v>6650.7038750181464</v>
      </c>
      <c r="I397" s="76">
        <v>37828.397535109347</v>
      </c>
      <c r="J397" s="76">
        <v>121.3674240112305</v>
      </c>
      <c r="K397" s="76">
        <v>20110.035358062501</v>
      </c>
      <c r="L397" s="76">
        <v>10110.352601522685</v>
      </c>
      <c r="M397" s="76">
        <v>26675.360430859342</v>
      </c>
      <c r="N397" s="76">
        <v>13308.544019531264</v>
      </c>
      <c r="O397" s="76">
        <v>52752.150650562478</v>
      </c>
      <c r="P397" s="76">
        <v>2903.2610770910051</v>
      </c>
      <c r="Q397" s="76">
        <v>29.3339524269104</v>
      </c>
      <c r="R397" s="76">
        <v>5881.8275634765632</v>
      </c>
      <c r="S397" s="76">
        <v>44569.593881497109</v>
      </c>
      <c r="T397" s="76">
        <v>16673.168482421872</v>
      </c>
      <c r="U397" s="76">
        <v>7101.2333349609398</v>
      </c>
      <c r="V397" s="76">
        <v>63554.652162593396</v>
      </c>
      <c r="W397" s="76">
        <v>4231.2533935546799</v>
      </c>
      <c r="X397" s="76">
        <v>16524.361512769156</v>
      </c>
      <c r="Y397" s="76">
        <v>12549.089515625003</v>
      </c>
      <c r="Z397" s="76">
        <v>392.8616533325195</v>
      </c>
      <c r="AA397" s="76">
        <v>27121.163011718745</v>
      </c>
      <c r="AB397" s="76">
        <v>23960.805564453123</v>
      </c>
      <c r="AC397" s="76">
        <v>29085.573983170227</v>
      </c>
      <c r="AD397" s="76">
        <v>37732.771722656311</v>
      </c>
      <c r="AE397" s="76">
        <v>8872.4769228515597</v>
      </c>
      <c r="AF397" s="76">
        <v>16.563623195564514</v>
      </c>
      <c r="AG397" s="76">
        <v>22746.738996093751</v>
      </c>
      <c r="AH397" s="76">
        <v>41440.00869940043</v>
      </c>
      <c r="AI397" s="76">
        <v>11904.233984375</v>
      </c>
      <c r="AJ397" s="76">
        <v>126.88824365234279</v>
      </c>
      <c r="AK397" s="76">
        <v>4199.3457561089917</v>
      </c>
      <c r="AL397" s="76">
        <v>19363.460230468754</v>
      </c>
      <c r="AM397" s="76">
        <v>21575.885771295354</v>
      </c>
      <c r="AN397" s="76">
        <v>4563.2519042968888</v>
      </c>
      <c r="AO397" s="76">
        <v>39782.40433984375</v>
      </c>
      <c r="AP397" s="76">
        <v>698.09797051635724</v>
      </c>
      <c r="AQ397" s="76">
        <v>58769.164292968773</v>
      </c>
      <c r="AR397" s="76">
        <v>48108.224443156243</v>
      </c>
      <c r="AS397" s="76">
        <v>50431.115546875</v>
      </c>
      <c r="AT397" s="76">
        <v>14010.033803364464</v>
      </c>
      <c r="AU397" s="76">
        <v>57464.433091796884</v>
      </c>
      <c r="AV397" s="76">
        <v>25932.692636718763</v>
      </c>
      <c r="AW397" s="76">
        <v>2909.574406250008</v>
      </c>
      <c r="AX397" s="76">
        <v>40622.574768066399</v>
      </c>
      <c r="AY397" s="76">
        <v>50143.248162109448</v>
      </c>
    </row>
    <row r="398" spans="1:51" x14ac:dyDescent="0.25">
      <c r="A398" s="81">
        <v>43694</v>
      </c>
      <c r="B398" s="82">
        <v>13</v>
      </c>
      <c r="C398" s="76">
        <v>34891.485550781224</v>
      </c>
      <c r="D398" s="76">
        <v>37884.133648437513</v>
      </c>
      <c r="E398" s="76">
        <v>19712.974074470778</v>
      </c>
      <c r="F398" s="76">
        <v>64084.518979838722</v>
      </c>
      <c r="G398" s="76">
        <v>33557.138597995734</v>
      </c>
      <c r="H398" s="76">
        <v>6351.2098637212757</v>
      </c>
      <c r="I398" s="76">
        <v>37919.372635695341</v>
      </c>
      <c r="J398" s="76">
        <v>122.2621612548828</v>
      </c>
      <c r="K398" s="76">
        <v>20136.832278124992</v>
      </c>
      <c r="L398" s="76">
        <v>10217.492129358636</v>
      </c>
      <c r="M398" s="76">
        <v>25906.004240234397</v>
      </c>
      <c r="N398" s="76">
        <v>13780.088904296879</v>
      </c>
      <c r="O398" s="76">
        <v>53303.311054140635</v>
      </c>
      <c r="P398" s="76">
        <v>2740.9611780009791</v>
      </c>
      <c r="Q398" s="76">
        <v>29.34391164779662</v>
      </c>
      <c r="R398" s="76">
        <v>6002.0271728515499</v>
      </c>
      <c r="S398" s="76">
        <v>45121.068983059602</v>
      </c>
      <c r="T398" s="76">
        <v>17249.320242187503</v>
      </c>
      <c r="U398" s="76">
        <v>8020.9451552734381</v>
      </c>
      <c r="V398" s="76">
        <v>64523.752174499685</v>
      </c>
      <c r="W398" s="76">
        <v>4018.0402587890612</v>
      </c>
      <c r="X398" s="76">
        <v>16236.61017863965</v>
      </c>
      <c r="Y398" s="76">
        <v>11366.777019531257</v>
      </c>
      <c r="Z398" s="76">
        <v>356.29243330688479</v>
      </c>
      <c r="AA398" s="76">
        <v>27821.124027343729</v>
      </c>
      <c r="AB398" s="76">
        <v>23861.298378906275</v>
      </c>
      <c r="AC398" s="76">
        <v>29947.039619586507</v>
      </c>
      <c r="AD398" s="76">
        <v>38444.702988281264</v>
      </c>
      <c r="AE398" s="76">
        <v>7882.3006054687521</v>
      </c>
      <c r="AF398" s="76">
        <v>16.563623195564514</v>
      </c>
      <c r="AG398" s="76">
        <v>22993.981691406254</v>
      </c>
      <c r="AH398" s="76">
        <v>42287.702300962941</v>
      </c>
      <c r="AI398" s="76">
        <v>11933.120898437499</v>
      </c>
      <c r="AJ398" s="76">
        <v>123.90238842773391</v>
      </c>
      <c r="AK398" s="76">
        <v>3925.0927620081907</v>
      </c>
      <c r="AL398" s="76">
        <v>19744.238082031261</v>
      </c>
      <c r="AM398" s="76">
        <v>21921.130749811025</v>
      </c>
      <c r="AN398" s="76">
        <v>4697.5991210937518</v>
      </c>
      <c r="AO398" s="76">
        <v>40104.57457080076</v>
      </c>
      <c r="AP398" s="76">
        <v>652.42196279846155</v>
      </c>
      <c r="AQ398" s="76">
        <v>58408.485951171861</v>
      </c>
      <c r="AR398" s="76">
        <v>47970.587970148423</v>
      </c>
      <c r="AS398" s="76">
        <v>50938.180914062497</v>
      </c>
      <c r="AT398" s="76">
        <v>13810.927685801948</v>
      </c>
      <c r="AU398" s="76">
        <v>57863.071673828112</v>
      </c>
      <c r="AV398" s="76">
        <v>26075.950386718774</v>
      </c>
      <c r="AW398" s="76">
        <v>2950.4224418945387</v>
      </c>
      <c r="AX398" s="76">
        <v>41306.889291992193</v>
      </c>
      <c r="AY398" s="76">
        <v>49778.471156250089</v>
      </c>
    </row>
    <row r="399" spans="1:51" x14ac:dyDescent="0.25">
      <c r="A399" s="81">
        <v>43694</v>
      </c>
      <c r="B399" s="82">
        <v>14</v>
      </c>
      <c r="C399" s="76">
        <v>36115.054619140596</v>
      </c>
      <c r="D399" s="76">
        <v>37821.661539062508</v>
      </c>
      <c r="E399" s="76">
        <v>21200.1650607989</v>
      </c>
      <c r="F399" s="76">
        <v>66684.9661478075</v>
      </c>
      <c r="G399" s="76">
        <v>32632.255763006706</v>
      </c>
      <c r="H399" s="76">
        <v>5569.4148128931365</v>
      </c>
      <c r="I399" s="76">
        <v>37678.994473601568</v>
      </c>
      <c r="J399" s="76">
        <v>136.15906143188482</v>
      </c>
      <c r="K399" s="76">
        <v>20366.920303984378</v>
      </c>
      <c r="L399" s="76">
        <v>9981.1739148586184</v>
      </c>
      <c r="M399" s="76">
        <v>26527.408556250066</v>
      </c>
      <c r="N399" s="76">
        <v>14025.381683593741</v>
      </c>
      <c r="O399" s="76">
        <v>53912.817984718706</v>
      </c>
      <c r="P399" s="76">
        <v>2620.3269316816363</v>
      </c>
      <c r="Q399" s="76">
        <v>28.956699848175052</v>
      </c>
      <c r="R399" s="76">
        <v>6586.8637084960865</v>
      </c>
      <c r="S399" s="76">
        <v>46722.978908840872</v>
      </c>
      <c r="T399" s="76">
        <v>18038.510652343757</v>
      </c>
      <c r="U399" s="76">
        <v>8729.8050839843909</v>
      </c>
      <c r="V399" s="76">
        <v>68687.284091687106</v>
      </c>
      <c r="W399" s="76">
        <v>3975.9842285156301</v>
      </c>
      <c r="X399" s="76">
        <v>15641.158262562236</v>
      </c>
      <c r="Y399" s="76">
        <v>10657.943628906249</v>
      </c>
      <c r="Z399" s="76">
        <v>367.85760856933587</v>
      </c>
      <c r="AA399" s="76">
        <v>28269.21644628908</v>
      </c>
      <c r="AB399" s="76">
        <v>23346.301261718734</v>
      </c>
      <c r="AC399" s="76">
        <v>31289.24209292337</v>
      </c>
      <c r="AD399" s="76">
        <v>41358.803433593792</v>
      </c>
      <c r="AE399" s="76">
        <v>9175.7215761718671</v>
      </c>
      <c r="AF399" s="76">
        <v>16.563623195564514</v>
      </c>
      <c r="AG399" s="76">
        <v>23832.530957031246</v>
      </c>
      <c r="AH399" s="76">
        <v>44643.237097837904</v>
      </c>
      <c r="AI399" s="76">
        <v>12047.530517578125</v>
      </c>
      <c r="AJ399" s="76">
        <v>106.20489331054603</v>
      </c>
      <c r="AK399" s="76">
        <v>3805.5817839825254</v>
      </c>
      <c r="AL399" s="76">
        <v>20877.44486328126</v>
      </c>
      <c r="AM399" s="76">
        <v>22466.469075982885</v>
      </c>
      <c r="AN399" s="76">
        <v>4970.0336425781188</v>
      </c>
      <c r="AO399" s="76">
        <v>41317.993902832073</v>
      </c>
      <c r="AP399" s="76">
        <v>701.09919775512662</v>
      </c>
      <c r="AQ399" s="76">
        <v>57989.291562499937</v>
      </c>
      <c r="AR399" s="76">
        <v>48684.734140132838</v>
      </c>
      <c r="AS399" s="76">
        <v>52801.091570312507</v>
      </c>
      <c r="AT399" s="76">
        <v>13869.587592020709</v>
      </c>
      <c r="AU399" s="76">
        <v>59686.390144531259</v>
      </c>
      <c r="AV399" s="76">
        <v>27486.795792968736</v>
      </c>
      <c r="AW399" s="76">
        <v>3206.118462646481</v>
      </c>
      <c r="AX399" s="76">
        <v>44043.100886230459</v>
      </c>
      <c r="AY399" s="76">
        <v>49877.899312499998</v>
      </c>
    </row>
    <row r="400" spans="1:51" x14ac:dyDescent="0.25">
      <c r="A400" s="81">
        <v>43694</v>
      </c>
      <c r="B400" s="82">
        <v>15</v>
      </c>
      <c r="C400" s="76">
        <v>35414.124837890668</v>
      </c>
      <c r="D400" s="76">
        <v>38070.805730468805</v>
      </c>
      <c r="E400" s="76">
        <v>21593.919338142645</v>
      </c>
      <c r="F400" s="76">
        <v>66193.748557963743</v>
      </c>
      <c r="G400" s="76">
        <v>32889.265318551719</v>
      </c>
      <c r="H400" s="76">
        <v>5507.6500152212666</v>
      </c>
      <c r="I400" s="76">
        <v>36460.763846570291</v>
      </c>
      <c r="J400" s="76">
        <v>134.4279518127442</v>
      </c>
      <c r="K400" s="76">
        <v>20586.336367750031</v>
      </c>
      <c r="L400" s="76">
        <v>9905.8809588586482</v>
      </c>
      <c r="M400" s="76">
        <v>25632.033445703149</v>
      </c>
      <c r="N400" s="76">
        <v>13892.876125000013</v>
      </c>
      <c r="O400" s="76">
        <v>53918.690753171904</v>
      </c>
      <c r="P400" s="76">
        <v>2595.9969295474616</v>
      </c>
      <c r="Q400" s="76">
        <v>28.742194175720211</v>
      </c>
      <c r="R400" s="76">
        <v>6787.0880004882874</v>
      </c>
      <c r="S400" s="76">
        <v>47629.996149075254</v>
      </c>
      <c r="T400" s="76">
        <v>17927.544550781255</v>
      </c>
      <c r="U400" s="76">
        <v>8725.6456972656179</v>
      </c>
      <c r="V400" s="76">
        <v>70157.703400155908</v>
      </c>
      <c r="W400" s="76">
        <v>3934.4407470703109</v>
      </c>
      <c r="X400" s="76">
        <v>15640.550984159509</v>
      </c>
      <c r="Y400" s="76">
        <v>10594.065433593745</v>
      </c>
      <c r="Z400" s="76">
        <v>360.09707354736327</v>
      </c>
      <c r="AA400" s="76">
        <v>28789.202580078127</v>
      </c>
      <c r="AB400" s="76">
        <v>22690.169396484373</v>
      </c>
      <c r="AC400" s="76">
        <v>31394.797822316756</v>
      </c>
      <c r="AD400" s="76">
        <v>42152.066015624994</v>
      </c>
      <c r="AE400" s="76">
        <v>8984.3758730468926</v>
      </c>
      <c r="AF400" s="76">
        <v>16.563623195564514</v>
      </c>
      <c r="AG400" s="76">
        <v>24075.215132812511</v>
      </c>
      <c r="AH400" s="76">
        <v>46449.609093931685</v>
      </c>
      <c r="AI400" s="76">
        <v>12014.699951171875</v>
      </c>
      <c r="AJ400" s="76">
        <v>107.98270117187496</v>
      </c>
      <c r="AK400" s="76">
        <v>3946.6708488628965</v>
      </c>
      <c r="AL400" s="76">
        <v>21606.356941406255</v>
      </c>
      <c r="AM400" s="76">
        <v>23015.034925592237</v>
      </c>
      <c r="AN400" s="76">
        <v>5232.3090332031315</v>
      </c>
      <c r="AO400" s="76">
        <v>41776.718253906234</v>
      </c>
      <c r="AP400" s="76">
        <v>667.58713744567854</v>
      </c>
      <c r="AQ400" s="76">
        <v>56311.280521484288</v>
      </c>
      <c r="AR400" s="76">
        <v>49122.406222367194</v>
      </c>
      <c r="AS400" s="76">
        <v>54173.915015624989</v>
      </c>
      <c r="AT400" s="76">
        <v>13774.282072036312</v>
      </c>
      <c r="AU400" s="76">
        <v>59821.043042968726</v>
      </c>
      <c r="AV400" s="76">
        <v>28245.826082031279</v>
      </c>
      <c r="AW400" s="76">
        <v>3394.4550777587892</v>
      </c>
      <c r="AX400" s="76">
        <v>45686.343400878934</v>
      </c>
      <c r="AY400" s="76">
        <v>48622.914306640603</v>
      </c>
    </row>
    <row r="401" spans="1:51" x14ac:dyDescent="0.25">
      <c r="A401" s="81">
        <v>43694</v>
      </c>
      <c r="B401" s="82">
        <v>16</v>
      </c>
      <c r="C401" s="76">
        <v>34048.597990234382</v>
      </c>
      <c r="D401" s="76">
        <v>38066.696031250031</v>
      </c>
      <c r="E401" s="76">
        <v>20995.818693611393</v>
      </c>
      <c r="F401" s="76">
        <v>63904.973862651197</v>
      </c>
      <c r="G401" s="76">
        <v>32521.033521096146</v>
      </c>
      <c r="H401" s="76">
        <v>5268.0767864400286</v>
      </c>
      <c r="I401" s="76">
        <v>34881.889668492135</v>
      </c>
      <c r="J401" s="76">
        <v>127.40294075012201</v>
      </c>
      <c r="K401" s="76">
        <v>20274.688840249986</v>
      </c>
      <c r="L401" s="76">
        <v>9984.6858322570715</v>
      </c>
      <c r="M401" s="76">
        <v>24774.849567968758</v>
      </c>
      <c r="N401" s="76">
        <v>13486.080544921882</v>
      </c>
      <c r="O401" s="76">
        <v>51818.319185906257</v>
      </c>
      <c r="P401" s="76">
        <v>2539.8231991998905</v>
      </c>
      <c r="Q401" s="76">
        <v>29.083068847656257</v>
      </c>
      <c r="R401" s="76">
        <v>6771.8430908203127</v>
      </c>
      <c r="S401" s="76">
        <v>47645.151938137715</v>
      </c>
      <c r="T401" s="76">
        <v>17504.912056640627</v>
      </c>
      <c r="U401" s="76">
        <v>8303.4020195312514</v>
      </c>
      <c r="V401" s="76">
        <v>69250.00347071838</v>
      </c>
      <c r="W401" s="76">
        <v>3761.4665405273472</v>
      </c>
      <c r="X401" s="76">
        <v>14537.179998874188</v>
      </c>
      <c r="Y401" s="76">
        <v>10899.458625000005</v>
      </c>
      <c r="Z401" s="76">
        <v>381.02350389404302</v>
      </c>
      <c r="AA401" s="76">
        <v>28423.473194335947</v>
      </c>
      <c r="AB401" s="76">
        <v>21810.318515625022</v>
      </c>
      <c r="AC401" s="76">
        <v>30485.725847560265</v>
      </c>
      <c r="AD401" s="76">
        <v>41626.908675781226</v>
      </c>
      <c r="AE401" s="76">
        <v>8814.6593759765929</v>
      </c>
      <c r="AF401" s="76">
        <v>16.563623195564514</v>
      </c>
      <c r="AG401" s="76">
        <v>23993.559289062505</v>
      </c>
      <c r="AH401" s="76">
        <v>46134.493968931703</v>
      </c>
      <c r="AI401" s="76">
        <v>11821.284814453125</v>
      </c>
      <c r="AJ401" s="76">
        <v>83.794761718750863</v>
      </c>
      <c r="AK401" s="76">
        <v>3705.7756351995686</v>
      </c>
      <c r="AL401" s="76">
        <v>21856.825794921893</v>
      </c>
      <c r="AM401" s="76">
        <v>22640.327380670387</v>
      </c>
      <c r="AN401" s="76">
        <v>5377.9441894531301</v>
      </c>
      <c r="AO401" s="76">
        <v>41625.813991699237</v>
      </c>
      <c r="AP401" s="76">
        <v>600.39099931121825</v>
      </c>
      <c r="AQ401" s="76">
        <v>53901.676970703214</v>
      </c>
      <c r="AR401" s="76">
        <v>48786.344392085928</v>
      </c>
      <c r="AS401" s="76">
        <v>53754.758234375004</v>
      </c>
      <c r="AT401" s="76">
        <v>13461.033913739469</v>
      </c>
      <c r="AU401" s="76">
        <v>58624.153597656252</v>
      </c>
      <c r="AV401" s="76">
        <v>28319.833652343736</v>
      </c>
      <c r="AW401" s="76">
        <v>3371.1407953709395</v>
      </c>
      <c r="AX401" s="76">
        <v>45688.327653808599</v>
      </c>
      <c r="AY401" s="76">
        <v>47037.71609570305</v>
      </c>
    </row>
    <row r="402" spans="1:51" x14ac:dyDescent="0.25">
      <c r="A402" s="81">
        <v>43694</v>
      </c>
      <c r="B402" s="82">
        <v>17</v>
      </c>
      <c r="C402" s="76">
        <v>33448.740984375087</v>
      </c>
      <c r="D402" s="76">
        <v>37976.852406250007</v>
      </c>
      <c r="E402" s="76">
        <v>20657.011427986406</v>
      </c>
      <c r="F402" s="76">
        <v>63032.613593119953</v>
      </c>
      <c r="G402" s="76">
        <v>31096.243040593297</v>
      </c>
      <c r="H402" s="76">
        <v>5274.2973446587566</v>
      </c>
      <c r="I402" s="76">
        <v>34089.976510558627</v>
      </c>
      <c r="J402" s="76">
        <v>129.6702499389649</v>
      </c>
      <c r="K402" s="76">
        <v>20129.542123484352</v>
      </c>
      <c r="L402" s="76">
        <v>10199.005680468001</v>
      </c>
      <c r="M402" s="76">
        <v>24385.764210156285</v>
      </c>
      <c r="N402" s="76">
        <v>12825.669246093763</v>
      </c>
      <c r="O402" s="76">
        <v>50190.27227996874</v>
      </c>
      <c r="P402" s="76">
        <v>2452.1502187663878</v>
      </c>
      <c r="Q402" s="76">
        <v>28.450869560241699</v>
      </c>
      <c r="R402" s="76">
        <v>6878.7519042968797</v>
      </c>
      <c r="S402" s="76">
        <v>47953.066779934634</v>
      </c>
      <c r="T402" s="76">
        <v>16881.221964843753</v>
      </c>
      <c r="U402" s="76">
        <v>7870.0481914062493</v>
      </c>
      <c r="V402" s="76">
        <v>69394.768948718382</v>
      </c>
      <c r="W402" s="76">
        <v>3621.4535278320277</v>
      </c>
      <c r="X402" s="76">
        <v>14857.752602530827</v>
      </c>
      <c r="Y402" s="76">
        <v>10271.391687500003</v>
      </c>
      <c r="Z402" s="76">
        <v>383.26948671874993</v>
      </c>
      <c r="AA402" s="76">
        <v>28649.750723632835</v>
      </c>
      <c r="AB402" s="76">
        <v>20939.029667968749</v>
      </c>
      <c r="AC402" s="76">
        <v>29873.694550356679</v>
      </c>
      <c r="AD402" s="76">
        <v>41410.149785156267</v>
      </c>
      <c r="AE402" s="76">
        <v>8687.7693066406318</v>
      </c>
      <c r="AF402" s="76">
        <v>16.563623195564514</v>
      </c>
      <c r="AG402" s="76">
        <v>23913.407425781254</v>
      </c>
      <c r="AH402" s="76">
        <v>46451.193484556679</v>
      </c>
      <c r="AI402" s="76">
        <v>11707.693652343749</v>
      </c>
      <c r="AJ402" s="76">
        <v>59.499998046874907</v>
      </c>
      <c r="AK402" s="76">
        <v>3474.8535513322277</v>
      </c>
      <c r="AL402" s="76">
        <v>22371.88261328125</v>
      </c>
      <c r="AM402" s="76">
        <v>22236.087925592248</v>
      </c>
      <c r="AN402" s="76">
        <v>5311.0454101562609</v>
      </c>
      <c r="AO402" s="76">
        <v>41614.187656249967</v>
      </c>
      <c r="AP402" s="76">
        <v>573.19232028460488</v>
      </c>
      <c r="AQ402" s="76">
        <v>52840.910088867146</v>
      </c>
      <c r="AR402" s="76">
        <v>48487.994508617201</v>
      </c>
      <c r="AS402" s="76">
        <v>54133.703328124997</v>
      </c>
      <c r="AT402" s="76">
        <v>13456.321161739452</v>
      </c>
      <c r="AU402" s="76">
        <v>58005.270640625036</v>
      </c>
      <c r="AV402" s="76">
        <v>28048.811292968752</v>
      </c>
      <c r="AW402" s="76">
        <v>3527.8879690126046</v>
      </c>
      <c r="AX402" s="76">
        <v>46429.69708496095</v>
      </c>
      <c r="AY402" s="76">
        <v>46250.355865234342</v>
      </c>
    </row>
    <row r="403" spans="1:51" x14ac:dyDescent="0.25">
      <c r="A403" s="81">
        <v>43694</v>
      </c>
      <c r="B403" s="82">
        <v>18</v>
      </c>
      <c r="C403" s="76">
        <v>34058.57345312502</v>
      </c>
      <c r="D403" s="76">
        <v>38041.926269531243</v>
      </c>
      <c r="E403" s="76">
        <v>20882.567736580146</v>
      </c>
      <c r="F403" s="76">
        <v>64389.016522807498</v>
      </c>
      <c r="G403" s="76">
        <v>31050.535321538435</v>
      </c>
      <c r="H403" s="76">
        <v>4553.9498399087561</v>
      </c>
      <c r="I403" s="76">
        <v>33471.269173929664</v>
      </c>
      <c r="J403" s="76">
        <v>128.1241149902344</v>
      </c>
      <c r="K403" s="76">
        <v>20252.954986156245</v>
      </c>
      <c r="L403" s="76">
        <v>10196.395343155504</v>
      </c>
      <c r="M403" s="76">
        <v>23139.634667578157</v>
      </c>
      <c r="N403" s="76">
        <v>12611.08603320311</v>
      </c>
      <c r="O403" s="76">
        <v>49781.073648390608</v>
      </c>
      <c r="P403" s="76">
        <v>2041.2667627719727</v>
      </c>
      <c r="Q403" s="76">
        <v>29.203468799591068</v>
      </c>
      <c r="R403" s="76">
        <v>6956.3073242187475</v>
      </c>
      <c r="S403" s="76">
        <v>48431.354947903405</v>
      </c>
      <c r="T403" s="76">
        <v>16690.018525390638</v>
      </c>
      <c r="U403" s="76">
        <v>7484.5554521484501</v>
      </c>
      <c r="V403" s="76">
        <v>71087.167407780886</v>
      </c>
      <c r="W403" s="76">
        <v>3681.0065429687502</v>
      </c>
      <c r="X403" s="76">
        <v>15676.535934901778</v>
      </c>
      <c r="Y403" s="76">
        <v>8718.1248046875007</v>
      </c>
      <c r="Z403" s="76">
        <v>370.85119233398439</v>
      </c>
      <c r="AA403" s="76">
        <v>29520.300614257845</v>
      </c>
      <c r="AB403" s="76">
        <v>20463.203611328125</v>
      </c>
      <c r="AC403" s="76">
        <v>29458.690498439551</v>
      </c>
      <c r="AD403" s="76">
        <v>42146.267890624978</v>
      </c>
      <c r="AE403" s="76">
        <v>8645.2166289062407</v>
      </c>
      <c r="AF403" s="76">
        <v>16.563623195564514</v>
      </c>
      <c r="AG403" s="76">
        <v>24135.113246093762</v>
      </c>
      <c r="AH403" s="76">
        <v>47283.942922056689</v>
      </c>
      <c r="AI403" s="76">
        <v>11339.407080078125</v>
      </c>
      <c r="AJ403" s="76">
        <v>58.711114990233796</v>
      </c>
      <c r="AK403" s="76">
        <v>2751.311956130924</v>
      </c>
      <c r="AL403" s="76">
        <v>22900.614576171887</v>
      </c>
      <c r="AM403" s="76">
        <v>22932.421423639145</v>
      </c>
      <c r="AN403" s="76">
        <v>5307.9171386718681</v>
      </c>
      <c r="AO403" s="76">
        <v>42396.565199218741</v>
      </c>
      <c r="AP403" s="76">
        <v>445.7146320117555</v>
      </c>
      <c r="AQ403" s="76">
        <v>52640.112452148431</v>
      </c>
      <c r="AR403" s="76">
        <v>48560.323378968751</v>
      </c>
      <c r="AS403" s="76">
        <v>54700.900265624994</v>
      </c>
      <c r="AT403" s="76">
        <v>13386.376084020711</v>
      </c>
      <c r="AU403" s="76">
        <v>58408.198421874979</v>
      </c>
      <c r="AV403" s="76">
        <v>28268.232996093757</v>
      </c>
      <c r="AW403" s="76">
        <v>3708.1359811949155</v>
      </c>
      <c r="AX403" s="76">
        <v>47494.107956542968</v>
      </c>
      <c r="AY403" s="76">
        <v>47056.709892578176</v>
      </c>
    </row>
    <row r="404" spans="1:51" x14ac:dyDescent="0.25">
      <c r="A404" s="81">
        <v>43694</v>
      </c>
      <c r="B404" s="82">
        <v>19</v>
      </c>
      <c r="C404" s="76">
        <v>37579.263148437494</v>
      </c>
      <c r="D404" s="76">
        <v>41409.443472656239</v>
      </c>
      <c r="E404" s="76">
        <v>23346.584513923881</v>
      </c>
      <c r="F404" s="76">
        <v>70393.060624369915</v>
      </c>
      <c r="G404" s="76">
        <v>35285.511776279767</v>
      </c>
      <c r="H404" s="76">
        <v>4336.9335861743857</v>
      </c>
      <c r="I404" s="76">
        <v>34135.376306824219</v>
      </c>
      <c r="J404" s="76">
        <v>156.94400787353518</v>
      </c>
      <c r="K404" s="76">
        <v>21860.534980500022</v>
      </c>
      <c r="L404" s="76">
        <v>10892.509543850801</v>
      </c>
      <c r="M404" s="76">
        <v>24885.618712890671</v>
      </c>
      <c r="N404" s="76">
        <v>14244.41820117188</v>
      </c>
      <c r="O404" s="76">
        <v>52146.764023921874</v>
      </c>
      <c r="P404" s="76">
        <v>2141.7282671470066</v>
      </c>
      <c r="Q404" s="76">
        <v>29.01737642288208</v>
      </c>
      <c r="R404" s="76">
        <v>7973.9219970703098</v>
      </c>
      <c r="S404" s="76">
        <v>53421.096858059624</v>
      </c>
      <c r="T404" s="76">
        <v>18553.263728515652</v>
      </c>
      <c r="U404" s="76">
        <v>8764.7747910156304</v>
      </c>
      <c r="V404" s="76">
        <v>79370.761736937086</v>
      </c>
      <c r="W404" s="76">
        <v>4072.0119628906314</v>
      </c>
      <c r="X404" s="76">
        <v>17256.725833437504</v>
      </c>
      <c r="Y404" s="76">
        <v>9358.7899609374999</v>
      </c>
      <c r="Z404" s="76">
        <v>360.52600307617189</v>
      </c>
      <c r="AA404" s="76">
        <v>33972.592215820296</v>
      </c>
      <c r="AB404" s="76">
        <v>20886.000265624993</v>
      </c>
      <c r="AC404" s="76">
        <v>32487.322860753207</v>
      </c>
      <c r="AD404" s="76">
        <v>47606.228031250001</v>
      </c>
      <c r="AE404" s="76">
        <v>9394.9213623046653</v>
      </c>
      <c r="AF404" s="76">
        <v>16.563623195564514</v>
      </c>
      <c r="AG404" s="76">
        <v>26855.746996093752</v>
      </c>
      <c r="AH404" s="76">
        <v>54034.419047056697</v>
      </c>
      <c r="AI404" s="76">
        <v>12665.983642578123</v>
      </c>
      <c r="AJ404" s="76">
        <v>58.657875488280865</v>
      </c>
      <c r="AK404" s="76">
        <v>3081.0126408097844</v>
      </c>
      <c r="AL404" s="76">
        <v>25446.322203125004</v>
      </c>
      <c r="AM404" s="76">
        <v>26192.132562310984</v>
      </c>
      <c r="AN404" s="76">
        <v>5889.2576171875007</v>
      </c>
      <c r="AO404" s="76">
        <v>46576.073410156212</v>
      </c>
      <c r="AP404" s="76">
        <v>324.79108700093207</v>
      </c>
      <c r="AQ404" s="76">
        <v>54280.281244140642</v>
      </c>
      <c r="AR404" s="76">
        <v>52393.773979023426</v>
      </c>
      <c r="AS404" s="76">
        <v>60042.451851562488</v>
      </c>
      <c r="AT404" s="76">
        <v>14442.065285286319</v>
      </c>
      <c r="AU404" s="76">
        <v>63764.414527343783</v>
      </c>
      <c r="AV404" s="76">
        <v>32244.345640624979</v>
      </c>
      <c r="AW404" s="76">
        <v>4376.8294506268312</v>
      </c>
      <c r="AX404" s="76">
        <v>54223.430505371092</v>
      </c>
      <c r="AY404" s="76">
        <v>49482.432822265626</v>
      </c>
    </row>
    <row r="405" spans="1:51" x14ac:dyDescent="0.25">
      <c r="A405" s="81">
        <v>43694</v>
      </c>
      <c r="B405" s="82">
        <v>20</v>
      </c>
      <c r="C405" s="76">
        <v>40270.770845703155</v>
      </c>
      <c r="D405" s="76">
        <v>44819.711867187478</v>
      </c>
      <c r="E405" s="76">
        <v>25635.28126197074</v>
      </c>
      <c r="F405" s="76">
        <v>74886.305702494952</v>
      </c>
      <c r="G405" s="76">
        <v>39687.730206989196</v>
      </c>
      <c r="H405" s="76">
        <v>4627.9260416900033</v>
      </c>
      <c r="I405" s="76">
        <v>34904.642912238276</v>
      </c>
      <c r="J405" s="76">
        <v>176.28298187255859</v>
      </c>
      <c r="K405" s="76">
        <v>23329.534268125008</v>
      </c>
      <c r="L405" s="76">
        <v>11420.623179960181</v>
      </c>
      <c r="M405" s="76">
        <v>26520.909985937469</v>
      </c>
      <c r="N405" s="76">
        <v>15803.230386718747</v>
      </c>
      <c r="O405" s="76">
        <v>53705.321310500032</v>
      </c>
      <c r="P405" s="76">
        <v>2475.6876993750011</v>
      </c>
      <c r="Q405" s="76">
        <v>29.482057094573971</v>
      </c>
      <c r="R405" s="76">
        <v>8965.5578247070334</v>
      </c>
      <c r="S405" s="76">
        <v>58506.465393215869</v>
      </c>
      <c r="T405" s="76">
        <v>20007.401208984385</v>
      </c>
      <c r="U405" s="76">
        <v>9735.3856386718817</v>
      </c>
      <c r="V405" s="76">
        <v>87348.398791624684</v>
      </c>
      <c r="W405" s="76">
        <v>4314.1347900390601</v>
      </c>
      <c r="X405" s="76">
        <v>18915.285416164108</v>
      </c>
      <c r="Y405" s="76">
        <v>10402.369230468747</v>
      </c>
      <c r="Z405" s="76">
        <v>363.48699874267572</v>
      </c>
      <c r="AA405" s="76">
        <v>36626.709117187551</v>
      </c>
      <c r="AB405" s="76">
        <v>21372.796107421858</v>
      </c>
      <c r="AC405" s="76">
        <v>34743.402308207507</v>
      </c>
      <c r="AD405" s="76">
        <v>52389.751210937487</v>
      </c>
      <c r="AE405" s="76">
        <v>10416.296655273462</v>
      </c>
      <c r="AF405" s="76">
        <v>16.563623195564514</v>
      </c>
      <c r="AG405" s="76">
        <v>29551.197859374999</v>
      </c>
      <c r="AH405" s="76">
        <v>60942.585593931697</v>
      </c>
      <c r="AI405" s="76">
        <v>13732.224658203124</v>
      </c>
      <c r="AJ405" s="76">
        <v>62.04440820312476</v>
      </c>
      <c r="AK405" s="76">
        <v>3407.244352948589</v>
      </c>
      <c r="AL405" s="76">
        <v>28048.331021484366</v>
      </c>
      <c r="AM405" s="76">
        <v>28538.586324029744</v>
      </c>
      <c r="AN405" s="76">
        <v>6611.9136718750106</v>
      </c>
      <c r="AO405" s="76">
        <v>50490.296776367177</v>
      </c>
      <c r="AP405" s="76">
        <v>449.38402136230502</v>
      </c>
      <c r="AQ405" s="76">
        <v>56067.01482617185</v>
      </c>
      <c r="AR405" s="76">
        <v>56207.358584250003</v>
      </c>
      <c r="AS405" s="76">
        <v>65566.445490234357</v>
      </c>
      <c r="AT405" s="76">
        <v>15477.602734411315</v>
      </c>
      <c r="AU405" s="76">
        <v>68613.099242187498</v>
      </c>
      <c r="AV405" s="76">
        <v>37433.388050781257</v>
      </c>
      <c r="AW405" s="76">
        <v>4910.1303634027126</v>
      </c>
      <c r="AX405" s="76">
        <v>60810.77508789063</v>
      </c>
      <c r="AY405" s="76">
        <v>51220.810310546876</v>
      </c>
    </row>
    <row r="406" spans="1:51" x14ac:dyDescent="0.25">
      <c r="A406" s="81">
        <v>43694</v>
      </c>
      <c r="B406" s="82">
        <v>21</v>
      </c>
      <c r="C406" s="76">
        <v>40696.801246093681</v>
      </c>
      <c r="D406" s="76">
        <v>44910.907796875006</v>
      </c>
      <c r="E406" s="76">
        <v>25922.286681892641</v>
      </c>
      <c r="F406" s="76">
        <v>75900.210339213736</v>
      </c>
      <c r="G406" s="76">
        <v>41030.74434956738</v>
      </c>
      <c r="H406" s="76">
        <v>4656.4185189400141</v>
      </c>
      <c r="I406" s="76">
        <v>34424.126681421825</v>
      </c>
      <c r="J406" s="76">
        <v>178.54317855834969</v>
      </c>
      <c r="K406" s="76">
        <v>23559.624826421874</v>
      </c>
      <c r="L406" s="76">
        <v>11498.024050046137</v>
      </c>
      <c r="M406" s="76">
        <v>26813.607079687517</v>
      </c>
      <c r="N406" s="76">
        <v>16053.204503906243</v>
      </c>
      <c r="O406" s="76">
        <v>53575.909397296906</v>
      </c>
      <c r="P406" s="76">
        <v>2459.1440038593691</v>
      </c>
      <c r="Q406" s="76">
        <v>29.193550586700439</v>
      </c>
      <c r="R406" s="76">
        <v>9189.287255859379</v>
      </c>
      <c r="S406" s="76">
        <v>58548.247477200224</v>
      </c>
      <c r="T406" s="76">
        <v>20225.647625000012</v>
      </c>
      <c r="U406" s="76">
        <v>9757.047361328132</v>
      </c>
      <c r="V406" s="76">
        <v>88729.36207678089</v>
      </c>
      <c r="W406" s="76">
        <v>4430.7586181640609</v>
      </c>
      <c r="X406" s="76">
        <v>19472.966365335935</v>
      </c>
      <c r="Y406" s="76">
        <v>10101.127531250002</v>
      </c>
      <c r="Z406" s="76">
        <v>387.40450768432629</v>
      </c>
      <c r="AA406" s="76">
        <v>36978.694544921862</v>
      </c>
      <c r="AB406" s="76">
        <v>21138.173730468749</v>
      </c>
      <c r="AC406" s="76">
        <v>35005.946992280391</v>
      </c>
      <c r="AD406" s="76">
        <v>52991.049187500008</v>
      </c>
      <c r="AE406" s="76">
        <v>10400.824575195307</v>
      </c>
      <c r="AF406" s="76">
        <v>16.563623195564514</v>
      </c>
      <c r="AG406" s="76">
        <v>29487.920179687499</v>
      </c>
      <c r="AH406" s="76">
        <v>61573.682742369187</v>
      </c>
      <c r="AI406" s="76">
        <v>13631.069873046874</v>
      </c>
      <c r="AJ406" s="76">
        <v>65.095822265624207</v>
      </c>
      <c r="AK406" s="76">
        <v>3459.9696092962472</v>
      </c>
      <c r="AL406" s="76">
        <v>28338.945615234388</v>
      </c>
      <c r="AM406" s="76">
        <v>28883.928300592233</v>
      </c>
      <c r="AN406" s="76">
        <v>6794.60888671875</v>
      </c>
      <c r="AO406" s="76">
        <v>50841.270279296878</v>
      </c>
      <c r="AP406" s="76">
        <v>440.90036413574182</v>
      </c>
      <c r="AQ406" s="76">
        <v>55517.025661132866</v>
      </c>
      <c r="AR406" s="76">
        <v>56488.727356875032</v>
      </c>
      <c r="AS406" s="76">
        <v>66383.218457031238</v>
      </c>
      <c r="AT406" s="76">
        <v>15338.756090692585</v>
      </c>
      <c r="AU406" s="76">
        <v>69395.514570312545</v>
      </c>
      <c r="AV406" s="76">
        <v>36472.710617187484</v>
      </c>
      <c r="AW406" s="76">
        <v>4990.8382117913816</v>
      </c>
      <c r="AX406" s="76">
        <v>61530.9658203125</v>
      </c>
      <c r="AY406" s="76">
        <v>51149.365337890587</v>
      </c>
    </row>
    <row r="407" spans="1:51" x14ac:dyDescent="0.25">
      <c r="A407" s="81">
        <v>43694</v>
      </c>
      <c r="B407" s="82">
        <v>22</v>
      </c>
      <c r="C407" s="76">
        <v>39548.193511718797</v>
      </c>
      <c r="D407" s="76">
        <v>43986.763472656276</v>
      </c>
      <c r="E407" s="76">
        <v>25314.005558845791</v>
      </c>
      <c r="F407" s="76">
        <v>73025.35931186995</v>
      </c>
      <c r="G407" s="76">
        <v>40267.225134723602</v>
      </c>
      <c r="H407" s="76">
        <v>3936.5041968228256</v>
      </c>
      <c r="I407" s="76">
        <v>32559.446694539081</v>
      </c>
      <c r="J407" s="76">
        <v>175.15317535400399</v>
      </c>
      <c r="K407" s="76">
        <v>23419.889844500001</v>
      </c>
      <c r="L407" s="76">
        <v>11352.876945108623</v>
      </c>
      <c r="M407" s="76">
        <v>26225.512035546875</v>
      </c>
      <c r="N407" s="76">
        <v>15444.552460937499</v>
      </c>
      <c r="O407" s="76">
        <v>51918.036799195317</v>
      </c>
      <c r="P407" s="76">
        <v>2451.3064367812399</v>
      </c>
      <c r="Q407" s="76">
        <v>29.879924774169922</v>
      </c>
      <c r="R407" s="76">
        <v>9227.0648315429808</v>
      </c>
      <c r="S407" s="76">
        <v>58435.710227200252</v>
      </c>
      <c r="T407" s="76">
        <v>19102.760750000001</v>
      </c>
      <c r="U407" s="76">
        <v>9550.9967441406297</v>
      </c>
      <c r="V407" s="76">
        <v>87432.3557486559</v>
      </c>
      <c r="W407" s="76">
        <v>4420.6725585937502</v>
      </c>
      <c r="X407" s="76">
        <v>19426.392243082006</v>
      </c>
      <c r="Y407" s="76">
        <v>9613.8301132812485</v>
      </c>
      <c r="Z407" s="76">
        <v>385.55972418823256</v>
      </c>
      <c r="AA407" s="76">
        <v>36553.808449218726</v>
      </c>
      <c r="AB407" s="76">
        <v>20459.860822265629</v>
      </c>
      <c r="AC407" s="76">
        <v>33564.690451962808</v>
      </c>
      <c r="AD407" s="76">
        <v>52565.465714843784</v>
      </c>
      <c r="AE407" s="76">
        <v>10073.91172460939</v>
      </c>
      <c r="AF407" s="76">
        <v>16.563623195564514</v>
      </c>
      <c r="AG407" s="76">
        <v>29415.042046874998</v>
      </c>
      <c r="AH407" s="76">
        <v>60915.041828306719</v>
      </c>
      <c r="AI407" s="76">
        <v>13001.257568359373</v>
      </c>
      <c r="AJ407" s="76">
        <v>69.327475097655849</v>
      </c>
      <c r="AK407" s="76">
        <v>3499.960649335309</v>
      </c>
      <c r="AL407" s="76">
        <v>28295.101689453131</v>
      </c>
      <c r="AM407" s="76">
        <v>28035.017085748554</v>
      </c>
      <c r="AN407" s="76">
        <v>6689.1951660156301</v>
      </c>
      <c r="AO407" s="76">
        <v>50283.617610351539</v>
      </c>
      <c r="AP407" s="76">
        <v>402.99009863281304</v>
      </c>
      <c r="AQ407" s="76">
        <v>53721.473114257831</v>
      </c>
      <c r="AR407" s="76">
        <v>55569.342006523468</v>
      </c>
      <c r="AS407" s="76">
        <v>64759.134427734367</v>
      </c>
      <c r="AT407" s="76">
        <v>14918.814413161341</v>
      </c>
      <c r="AU407" s="76">
        <v>68742.181636718728</v>
      </c>
      <c r="AV407" s="76">
        <v>35457.08917578125</v>
      </c>
      <c r="AW407" s="76">
        <v>4875.3968161202993</v>
      </c>
      <c r="AX407" s="76">
        <v>60595.080944824229</v>
      </c>
      <c r="AY407" s="76">
        <v>49944.67141796877</v>
      </c>
    </row>
    <row r="408" spans="1:51" x14ac:dyDescent="0.25">
      <c r="A408" s="81">
        <v>43694</v>
      </c>
      <c r="B408" s="82">
        <v>23</v>
      </c>
      <c r="C408" s="76">
        <v>36834.669927734343</v>
      </c>
      <c r="D408" s="76">
        <v>41827.344335937451</v>
      </c>
      <c r="E408" s="76">
        <v>23742.146486580143</v>
      </c>
      <c r="F408" s="76">
        <v>67884.577401713686</v>
      </c>
      <c r="G408" s="76">
        <v>38046.183456989187</v>
      </c>
      <c r="H408" s="76">
        <v>3263.8555282994002</v>
      </c>
      <c r="I408" s="76">
        <v>30830.077692101546</v>
      </c>
      <c r="J408" s="76">
        <v>164.95310592651381</v>
      </c>
      <c r="K408" s="76">
        <v>22306.409017921877</v>
      </c>
      <c r="L408" s="76">
        <v>10807.456773280492</v>
      </c>
      <c r="M408" s="76">
        <v>25927.828875390645</v>
      </c>
      <c r="N408" s="76">
        <v>14396.490138671881</v>
      </c>
      <c r="O408" s="76">
        <v>48659.303570312499</v>
      </c>
      <c r="P408" s="76">
        <v>2388.5527802187607</v>
      </c>
      <c r="Q408" s="76">
        <v>30.48574066162109</v>
      </c>
      <c r="R408" s="76">
        <v>8816.8924316406174</v>
      </c>
      <c r="S408" s="76">
        <v>55855.366674465855</v>
      </c>
      <c r="T408" s="76">
        <v>17292.100022460945</v>
      </c>
      <c r="U408" s="76">
        <v>9029.0191113281198</v>
      </c>
      <c r="V408" s="76">
        <v>82709.967662718351</v>
      </c>
      <c r="W408" s="76">
        <v>3942.2872314453098</v>
      </c>
      <c r="X408" s="76">
        <v>18088.034133074223</v>
      </c>
      <c r="Y408" s="76">
        <v>9100.5422421874991</v>
      </c>
      <c r="Z408" s="76">
        <v>388.023110998535</v>
      </c>
      <c r="AA408" s="76">
        <v>34787.722773437512</v>
      </c>
      <c r="AB408" s="76">
        <v>19590.470158203152</v>
      </c>
      <c r="AC408" s="76">
        <v>31424.241050154611</v>
      </c>
      <c r="AD408" s="76">
        <v>49991.372289062499</v>
      </c>
      <c r="AE408" s="76">
        <v>9887.7410986328159</v>
      </c>
      <c r="AF408" s="76">
        <v>16.563623195564514</v>
      </c>
      <c r="AG408" s="76">
        <v>28406.545753906255</v>
      </c>
      <c r="AH408" s="76">
        <v>58386.730093931677</v>
      </c>
      <c r="AI408" s="76">
        <v>11558.709277343749</v>
      </c>
      <c r="AJ408" s="76">
        <v>67.689555908202692</v>
      </c>
      <c r="AK408" s="76">
        <v>3326.4993334173405</v>
      </c>
      <c r="AL408" s="76">
        <v>27126.411005859365</v>
      </c>
      <c r="AM408" s="76">
        <v>26621.508370904732</v>
      </c>
      <c r="AN408" s="76">
        <v>6270.7177246093688</v>
      </c>
      <c r="AO408" s="76">
        <v>48236.948145996095</v>
      </c>
      <c r="AP408" s="76">
        <v>402.63596508789095</v>
      </c>
      <c r="AQ408" s="76">
        <v>51315.893915039051</v>
      </c>
      <c r="AR408" s="76">
        <v>53074.775514421868</v>
      </c>
      <c r="AS408" s="76">
        <v>61574.94563671873</v>
      </c>
      <c r="AT408" s="76">
        <v>14177.253078708198</v>
      </c>
      <c r="AU408" s="76">
        <v>65062.652941406246</v>
      </c>
      <c r="AV408" s="76">
        <v>33708.222660156294</v>
      </c>
      <c r="AW408" s="76">
        <v>4627.1118242187531</v>
      </c>
      <c r="AX408" s="76">
        <v>58001.287912597647</v>
      </c>
      <c r="AY408" s="76">
        <v>47522.881285156283</v>
      </c>
    </row>
    <row r="409" spans="1:51" x14ac:dyDescent="0.25">
      <c r="A409" s="81">
        <v>43694</v>
      </c>
      <c r="B409" s="82">
        <v>24</v>
      </c>
      <c r="C409" s="76">
        <v>33984.862183593745</v>
      </c>
      <c r="D409" s="76">
        <v>38804.207460937512</v>
      </c>
      <c r="E409" s="76">
        <v>21753.433068611401</v>
      </c>
      <c r="F409" s="76">
        <v>62166.281569682433</v>
      </c>
      <c r="G409" s="76">
        <v>34964.708734333057</v>
      </c>
      <c r="H409" s="76">
        <v>2939.3334096275203</v>
      </c>
      <c r="I409" s="76">
        <v>28962.016747210946</v>
      </c>
      <c r="J409" s="76">
        <v>147.292724609375</v>
      </c>
      <c r="K409" s="76">
        <v>20862.877792062503</v>
      </c>
      <c r="L409" s="76">
        <v>10066.532984803931</v>
      </c>
      <c r="M409" s="76">
        <v>24927.760532031258</v>
      </c>
      <c r="N409" s="76">
        <v>13464.526964843748</v>
      </c>
      <c r="O409" s="76">
        <v>44858.608603140616</v>
      </c>
      <c r="P409" s="76">
        <v>2427.1323481874997</v>
      </c>
      <c r="Q409" s="76">
        <v>29.269986152648929</v>
      </c>
      <c r="R409" s="76">
        <v>8062.9617919921739</v>
      </c>
      <c r="S409" s="76">
        <v>51478.798869778337</v>
      </c>
      <c r="T409" s="76">
        <v>15961.898470703103</v>
      </c>
      <c r="U409" s="76">
        <v>8404.1723554687505</v>
      </c>
      <c r="V409" s="76">
        <v>75804.782416624599</v>
      </c>
      <c r="W409" s="76">
        <v>3772.3411987304598</v>
      </c>
      <c r="X409" s="76">
        <v>15740.86022677341</v>
      </c>
      <c r="Y409" s="76">
        <v>9041.8083359374996</v>
      </c>
      <c r="Z409" s="76">
        <v>385.13344025878894</v>
      </c>
      <c r="AA409" s="76">
        <v>31939.733306640643</v>
      </c>
      <c r="AB409" s="76">
        <v>18427.842298828094</v>
      </c>
      <c r="AC409" s="76">
        <v>29196.226966809081</v>
      </c>
      <c r="AD409" s="76">
        <v>45745.10516015625</v>
      </c>
      <c r="AE409" s="76">
        <v>9318.830732421884</v>
      </c>
      <c r="AF409" s="76">
        <v>16.563623195564514</v>
      </c>
      <c r="AG409" s="76">
        <v>26393.964402343747</v>
      </c>
      <c r="AH409" s="76">
        <v>50891.841867369185</v>
      </c>
      <c r="AI409" s="76">
        <v>10987.597998046875</v>
      </c>
      <c r="AJ409" s="76">
        <v>58.971619140626046</v>
      </c>
      <c r="AK409" s="76">
        <v>3334.6783617376514</v>
      </c>
      <c r="AL409" s="76">
        <v>25037.057814453103</v>
      </c>
      <c r="AM409" s="76">
        <v>24530.144591607866</v>
      </c>
      <c r="AN409" s="76">
        <v>5754.9667480468797</v>
      </c>
      <c r="AO409" s="76">
        <v>45070.101787597639</v>
      </c>
      <c r="AP409" s="76">
        <v>354.04354895019497</v>
      </c>
      <c r="AQ409" s="76">
        <v>48856.752236328131</v>
      </c>
      <c r="AR409" s="76">
        <v>49223.664817195255</v>
      </c>
      <c r="AS409" s="76">
        <v>56133.809046875023</v>
      </c>
      <c r="AT409" s="76">
        <v>13281.193075395708</v>
      </c>
      <c r="AU409" s="76">
        <v>60059.838400390603</v>
      </c>
      <c r="AV409" s="76">
        <v>30911.215175781272</v>
      </c>
      <c r="AW409" s="76">
        <v>5640.8060632324232</v>
      </c>
      <c r="AX409" s="76">
        <v>53263.520178222658</v>
      </c>
      <c r="AY409" s="76">
        <v>44768.424175781307</v>
      </c>
    </row>
    <row r="410" spans="1:51" x14ac:dyDescent="0.25">
      <c r="A410" s="81">
        <v>43695</v>
      </c>
      <c r="B410" s="82">
        <v>1</v>
      </c>
      <c r="C410" s="76">
        <v>30781.718097656241</v>
      </c>
      <c r="D410" s="76">
        <v>34459.967880859331</v>
      </c>
      <c r="E410" s="76">
        <v>19141.664299080141</v>
      </c>
      <c r="F410" s="76">
        <v>55006.197636088677</v>
      </c>
      <c r="G410" s="76">
        <v>30349.109982379905</v>
      </c>
      <c r="H410" s="76">
        <v>2834.9282970884515</v>
      </c>
      <c r="I410" s="76">
        <v>26281.151904488281</v>
      </c>
      <c r="J410" s="76">
        <v>122.42299079895031</v>
      </c>
      <c r="K410" s="76">
        <v>18595.267203578114</v>
      </c>
      <c r="L410" s="76">
        <v>9705.0863028664426</v>
      </c>
      <c r="M410" s="76">
        <v>23909.071308203187</v>
      </c>
      <c r="N410" s="76">
        <v>12306.824220703131</v>
      </c>
      <c r="O410" s="76">
        <v>40568.900681757812</v>
      </c>
      <c r="P410" s="76">
        <v>2369.0962130312405</v>
      </c>
      <c r="Q410" s="76">
        <v>29.38688945770264</v>
      </c>
      <c r="R410" s="76">
        <v>7125.7622924804509</v>
      </c>
      <c r="S410" s="76">
        <v>45637.827899075215</v>
      </c>
      <c r="T410" s="76">
        <v>14552.44260058594</v>
      </c>
      <c r="U410" s="76">
        <v>7738.2754550781301</v>
      </c>
      <c r="V410" s="76">
        <v>67250.696733030854</v>
      </c>
      <c r="W410" s="76">
        <v>3604.9838867187514</v>
      </c>
      <c r="X410" s="76">
        <v>14462.858978593706</v>
      </c>
      <c r="Y410" s="76">
        <v>9158.0924492187478</v>
      </c>
      <c r="Z410" s="76">
        <v>368.48021971435537</v>
      </c>
      <c r="AA410" s="76">
        <v>28342.555817382832</v>
      </c>
      <c r="AB410" s="76">
        <v>17361.895193359382</v>
      </c>
      <c r="AC410" s="76">
        <v>26534.066138258575</v>
      </c>
      <c r="AD410" s="76">
        <v>40280.50605468751</v>
      </c>
      <c r="AE410" s="76">
        <v>8102.319222656246</v>
      </c>
      <c r="AF410" s="76">
        <v>16.563623195564514</v>
      </c>
      <c r="AG410" s="76">
        <v>23376.064121093747</v>
      </c>
      <c r="AH410" s="76">
        <v>43301.593699400415</v>
      </c>
      <c r="AI410" s="76">
        <v>10127.25625</v>
      </c>
      <c r="AJ410" s="76">
        <v>53.519761230469186</v>
      </c>
      <c r="AK410" s="76">
        <v>3263.3992967962436</v>
      </c>
      <c r="AL410" s="76">
        <v>21778.476939453136</v>
      </c>
      <c r="AM410" s="76">
        <v>21562.76599199848</v>
      </c>
      <c r="AN410" s="76">
        <v>4905.2397949218685</v>
      </c>
      <c r="AO410" s="76">
        <v>40606.984304687481</v>
      </c>
      <c r="AP410" s="76">
        <v>323.88305871582003</v>
      </c>
      <c r="AQ410" s="76">
        <v>45393.889589843755</v>
      </c>
      <c r="AR410" s="76">
        <v>43844.60117888276</v>
      </c>
      <c r="AS410" s="76">
        <v>49549.945212890627</v>
      </c>
      <c r="AT410" s="76">
        <v>12413.567627317576</v>
      </c>
      <c r="AU410" s="76">
        <v>53891.453486328108</v>
      </c>
      <c r="AV410" s="76">
        <v>27408.210632812501</v>
      </c>
      <c r="AW410" s="76">
        <v>6339.1908441315081</v>
      </c>
      <c r="AX410" s="76">
        <v>46478.91892333985</v>
      </c>
      <c r="AY410" s="76">
        <v>41228.566417968752</v>
      </c>
    </row>
    <row r="411" spans="1:51" x14ac:dyDescent="0.25">
      <c r="A411" s="81">
        <v>43695</v>
      </c>
      <c r="B411" s="82">
        <v>2</v>
      </c>
      <c r="C411" s="76">
        <v>28370.059054687546</v>
      </c>
      <c r="D411" s="76">
        <v>30058.958111328131</v>
      </c>
      <c r="E411" s="76">
        <v>16888.317863533255</v>
      </c>
      <c r="F411" s="76">
        <v>49857.312288432426</v>
      </c>
      <c r="G411" s="76">
        <v>26011.912238239271</v>
      </c>
      <c r="H411" s="76">
        <v>2764.1314895259507</v>
      </c>
      <c r="I411" s="76">
        <v>23816.302264664093</v>
      </c>
      <c r="J411" s="76">
        <v>101.52107048034671</v>
      </c>
      <c r="K411" s="76">
        <v>16203.128592312511</v>
      </c>
      <c r="L411" s="76">
        <v>9224.857099452367</v>
      </c>
      <c r="M411" s="76">
        <v>22124.818606546898</v>
      </c>
      <c r="N411" s="76">
        <v>11516.7499765625</v>
      </c>
      <c r="O411" s="76">
        <v>36067.350838578153</v>
      </c>
      <c r="P411" s="76">
        <v>2147.0870383906204</v>
      </c>
      <c r="Q411" s="76">
        <v>29.626978397369378</v>
      </c>
      <c r="R411" s="76">
        <v>6026.0965332031283</v>
      </c>
      <c r="S411" s="76">
        <v>38860.508055325205</v>
      </c>
      <c r="T411" s="76">
        <v>13468.102092773428</v>
      </c>
      <c r="U411" s="76">
        <v>7131.9869208984401</v>
      </c>
      <c r="V411" s="76">
        <v>58755.191322874685</v>
      </c>
      <c r="W411" s="76">
        <v>3461.1920288085939</v>
      </c>
      <c r="X411" s="76">
        <v>13844.921536246085</v>
      </c>
      <c r="Y411" s="76">
        <v>7760.3556367187475</v>
      </c>
      <c r="Z411" s="76">
        <v>385.83051369018557</v>
      </c>
      <c r="AA411" s="76">
        <v>24649.094605468756</v>
      </c>
      <c r="AB411" s="76">
        <v>16181.660214843765</v>
      </c>
      <c r="AC411" s="76">
        <v>24321.95479966464</v>
      </c>
      <c r="AD411" s="76">
        <v>34859.748484375035</v>
      </c>
      <c r="AE411" s="76">
        <v>7153.1307221679872</v>
      </c>
      <c r="AF411" s="76">
        <v>16.563623195564514</v>
      </c>
      <c r="AG411" s="76">
        <v>20463.363804687498</v>
      </c>
      <c r="AH411" s="76">
        <v>35407.25432830667</v>
      </c>
      <c r="AI411" s="76">
        <v>9059.5124511718768</v>
      </c>
      <c r="AJ411" s="76">
        <v>59.303632568358978</v>
      </c>
      <c r="AK411" s="76">
        <v>2991.260466229839</v>
      </c>
      <c r="AL411" s="76">
        <v>18260.407632812516</v>
      </c>
      <c r="AM411" s="76">
        <v>18463.928075982905</v>
      </c>
      <c r="AN411" s="76">
        <v>4061.1096191406305</v>
      </c>
      <c r="AO411" s="76">
        <v>35546.548598632842</v>
      </c>
      <c r="AP411" s="76">
        <v>273.56740344238301</v>
      </c>
      <c r="AQ411" s="76">
        <v>42025.153551757779</v>
      </c>
      <c r="AR411" s="76">
        <v>38324.258826789061</v>
      </c>
      <c r="AS411" s="76">
        <v>42320.503203125001</v>
      </c>
      <c r="AT411" s="76">
        <v>11552.711235192573</v>
      </c>
      <c r="AU411" s="76">
        <v>47285.940958984378</v>
      </c>
      <c r="AV411" s="76">
        <v>23118.681609375002</v>
      </c>
      <c r="AW411" s="76">
        <v>6244.522876950994</v>
      </c>
      <c r="AX411" s="76">
        <v>39084.395432128913</v>
      </c>
      <c r="AY411" s="76">
        <v>38392.321199218735</v>
      </c>
    </row>
    <row r="412" spans="1:51" x14ac:dyDescent="0.25">
      <c r="A412" s="81">
        <v>43695</v>
      </c>
      <c r="B412" s="82">
        <v>3</v>
      </c>
      <c r="C412" s="76">
        <v>26711.786716796887</v>
      </c>
      <c r="D412" s="76">
        <v>26438.862673828105</v>
      </c>
      <c r="E412" s="76">
        <v>15342.127658455169</v>
      </c>
      <c r="F412" s="76">
        <v>45883.663311869976</v>
      </c>
      <c r="G412" s="76">
        <v>22875.494716754867</v>
      </c>
      <c r="H412" s="76">
        <v>2902.075542807213</v>
      </c>
      <c r="I412" s="76">
        <v>21850.753530179678</v>
      </c>
      <c r="J412" s="76">
        <v>87.944885253906094</v>
      </c>
      <c r="K412" s="76">
        <v>14375.850319929688</v>
      </c>
      <c r="L412" s="76">
        <v>8746.0610269758108</v>
      </c>
      <c r="M412" s="76">
        <v>20853.300414000008</v>
      </c>
      <c r="N412" s="76">
        <v>10458.344533203133</v>
      </c>
      <c r="O412" s="76">
        <v>32569.940606601562</v>
      </c>
      <c r="P412" s="76">
        <v>2032.3193424062499</v>
      </c>
      <c r="Q412" s="76">
        <v>29.447658538818363</v>
      </c>
      <c r="R412" s="76">
        <v>5257.3860961914079</v>
      </c>
      <c r="S412" s="76">
        <v>33332.169700833023</v>
      </c>
      <c r="T412" s="76">
        <v>12662.878355468743</v>
      </c>
      <c r="U412" s="76">
        <v>6609.6092607421806</v>
      </c>
      <c r="V412" s="76">
        <v>50594.21011974971</v>
      </c>
      <c r="W412" s="76">
        <v>3122.986572265625</v>
      </c>
      <c r="X412" s="76">
        <v>13304.697156265631</v>
      </c>
      <c r="Y412" s="76">
        <v>6480.448093750003</v>
      </c>
      <c r="Z412" s="76">
        <v>372.90465204467762</v>
      </c>
      <c r="AA412" s="76">
        <v>21677.187600585941</v>
      </c>
      <c r="AB412" s="76">
        <v>15440.172955078142</v>
      </c>
      <c r="AC412" s="76">
        <v>22590.105261082157</v>
      </c>
      <c r="AD412" s="76">
        <v>30325.173980468746</v>
      </c>
      <c r="AE412" s="76">
        <v>6381.0711181640791</v>
      </c>
      <c r="AF412" s="76">
        <v>16.563623195564514</v>
      </c>
      <c r="AG412" s="76">
        <v>18003.62131640625</v>
      </c>
      <c r="AH412" s="76">
        <v>31499.471875181673</v>
      </c>
      <c r="AI412" s="76">
        <v>8167.9703369140625</v>
      </c>
      <c r="AJ412" s="76">
        <v>55.202030517578009</v>
      </c>
      <c r="AK412" s="76">
        <v>2858.0293749212465</v>
      </c>
      <c r="AL412" s="76">
        <v>15402.533450195308</v>
      </c>
      <c r="AM412" s="76">
        <v>16233.416581842226</v>
      </c>
      <c r="AN412" s="76">
        <v>3328.16291503907</v>
      </c>
      <c r="AO412" s="76">
        <v>31263.714750976553</v>
      </c>
      <c r="AP412" s="76">
        <v>204.08601098632798</v>
      </c>
      <c r="AQ412" s="76">
        <v>39276.095200195312</v>
      </c>
      <c r="AR412" s="76">
        <v>33882.838889062514</v>
      </c>
      <c r="AS412" s="76">
        <v>36347.418765625007</v>
      </c>
      <c r="AT412" s="76">
        <v>10680.307300208202</v>
      </c>
      <c r="AU412" s="76">
        <v>42564.382519531217</v>
      </c>
      <c r="AV412" s="76">
        <v>19739.065265625002</v>
      </c>
      <c r="AW412" s="76">
        <v>4646.428130140378</v>
      </c>
      <c r="AX412" s="76">
        <v>33290.820433349611</v>
      </c>
      <c r="AY412" s="76">
        <v>36368.607179687569</v>
      </c>
    </row>
    <row r="413" spans="1:51" x14ac:dyDescent="0.25">
      <c r="A413" s="81">
        <v>43695</v>
      </c>
      <c r="B413" s="82">
        <v>4</v>
      </c>
      <c r="C413" s="76">
        <v>25528.391287109382</v>
      </c>
      <c r="D413" s="76">
        <v>24053.68823242186</v>
      </c>
      <c r="E413" s="76">
        <v>14210.249894783265</v>
      </c>
      <c r="F413" s="76">
        <v>43407.211241557437</v>
      </c>
      <c r="G413" s="76">
        <v>20818.411362262697</v>
      </c>
      <c r="H413" s="76">
        <v>3001.0927526743912</v>
      </c>
      <c r="I413" s="76">
        <v>20486.931852609363</v>
      </c>
      <c r="J413" s="76">
        <v>85.2704887390137</v>
      </c>
      <c r="K413" s="76">
        <v>13143.934113156251</v>
      </c>
      <c r="L413" s="76">
        <v>8414.3066614445579</v>
      </c>
      <c r="M413" s="76">
        <v>19974.108467890634</v>
      </c>
      <c r="N413" s="76">
        <v>10068.344626953129</v>
      </c>
      <c r="O413" s="76">
        <v>30323.815498820324</v>
      </c>
      <c r="P413" s="76">
        <v>1944.9711898359396</v>
      </c>
      <c r="Q413" s="76">
        <v>28.72476530075074</v>
      </c>
      <c r="R413" s="76">
        <v>4689.8569702148434</v>
      </c>
      <c r="S413" s="76">
        <v>29725.4940152862</v>
      </c>
      <c r="T413" s="76">
        <v>12268.897860351561</v>
      </c>
      <c r="U413" s="76">
        <v>6332.8538007812494</v>
      </c>
      <c r="V413" s="76">
        <v>45388.015664671519</v>
      </c>
      <c r="W413" s="76">
        <v>2894.1888183593755</v>
      </c>
      <c r="X413" s="76">
        <v>13096.814721476558</v>
      </c>
      <c r="Y413" s="76">
        <v>5616.9128164062395</v>
      </c>
      <c r="Z413" s="76">
        <v>364.98270780639649</v>
      </c>
      <c r="AA413" s="76">
        <v>19526.733163085948</v>
      </c>
      <c r="AB413" s="76">
        <v>15016.632880859392</v>
      </c>
      <c r="AC413" s="76">
        <v>21530.872394123657</v>
      </c>
      <c r="AD413" s="76">
        <v>27685.130640625011</v>
      </c>
      <c r="AE413" s="76">
        <v>5900.4782968750078</v>
      </c>
      <c r="AF413" s="76">
        <v>16.563623195564514</v>
      </c>
      <c r="AG413" s="76">
        <v>16279.183808593752</v>
      </c>
      <c r="AH413" s="76">
        <v>28614.530500181732</v>
      </c>
      <c r="AI413" s="76">
        <v>7535.1971191406255</v>
      </c>
      <c r="AJ413" s="76">
        <v>59.141239013671793</v>
      </c>
      <c r="AK413" s="76">
        <v>2643.6244799017149</v>
      </c>
      <c r="AL413" s="76">
        <v>13510.019121582043</v>
      </c>
      <c r="AM413" s="76">
        <v>14607.846595514131</v>
      </c>
      <c r="AN413" s="76">
        <v>2810.9253906249887</v>
      </c>
      <c r="AO413" s="76">
        <v>28279.721583007795</v>
      </c>
      <c r="AP413" s="76">
        <v>167.62935131835897</v>
      </c>
      <c r="AQ413" s="76">
        <v>37116.161086914071</v>
      </c>
      <c r="AR413" s="76">
        <v>31035.163724027338</v>
      </c>
      <c r="AS413" s="76">
        <v>32530.964780273436</v>
      </c>
      <c r="AT413" s="76">
        <v>10192.079262098832</v>
      </c>
      <c r="AU413" s="76">
        <v>39597.756238281268</v>
      </c>
      <c r="AV413" s="76">
        <v>17474.653384765657</v>
      </c>
      <c r="AW413" s="76">
        <v>3521.4515379080199</v>
      </c>
      <c r="AX413" s="76">
        <v>29574.782342529299</v>
      </c>
      <c r="AY413" s="76">
        <v>34939.595029296979</v>
      </c>
    </row>
    <row r="414" spans="1:51" x14ac:dyDescent="0.25">
      <c r="A414" s="81">
        <v>43695</v>
      </c>
      <c r="B414" s="82">
        <v>5</v>
      </c>
      <c r="C414" s="76">
        <v>25162.395539062498</v>
      </c>
      <c r="D414" s="76">
        <v>23089.054058593749</v>
      </c>
      <c r="E414" s="76">
        <v>13706.041965095741</v>
      </c>
      <c r="F414" s="76">
        <v>42207.874472026189</v>
      </c>
      <c r="G414" s="76">
        <v>20074.616861286151</v>
      </c>
      <c r="H414" s="76">
        <v>2762.6853568306401</v>
      </c>
      <c r="I414" s="76">
        <v>19807.850721167946</v>
      </c>
      <c r="J414" s="76">
        <v>80.197935104370103</v>
      </c>
      <c r="K414" s="76">
        <v>12579.430398882796</v>
      </c>
      <c r="L414" s="76">
        <v>8291.0258262414318</v>
      </c>
      <c r="M414" s="76">
        <v>19341.720973015639</v>
      </c>
      <c r="N414" s="76">
        <v>9920.4254804687607</v>
      </c>
      <c r="O414" s="76">
        <v>29221.073892624991</v>
      </c>
      <c r="P414" s="76">
        <v>1881.2285553906386</v>
      </c>
      <c r="Q414" s="76">
        <v>29.113300800323479</v>
      </c>
      <c r="R414" s="76">
        <v>4370.5186523437496</v>
      </c>
      <c r="S414" s="76">
        <v>27693.429832669</v>
      </c>
      <c r="T414" s="76">
        <v>12136.716919921906</v>
      </c>
      <c r="U414" s="76">
        <v>6208.5725937499992</v>
      </c>
      <c r="V414" s="76">
        <v>42952.41816857778</v>
      </c>
      <c r="W414" s="76">
        <v>2800.3503173828117</v>
      </c>
      <c r="X414" s="76">
        <v>12831.088505414089</v>
      </c>
      <c r="Y414" s="76">
        <v>5106.3377558593829</v>
      </c>
      <c r="Z414" s="76">
        <v>371.87512659912102</v>
      </c>
      <c r="AA414" s="76">
        <v>18602.858904296911</v>
      </c>
      <c r="AB414" s="76">
        <v>14773.886323242188</v>
      </c>
      <c r="AC414" s="76">
        <v>21157.296362990612</v>
      </c>
      <c r="AD414" s="76">
        <v>26220.634363281257</v>
      </c>
      <c r="AE414" s="76">
        <v>5644.8443911132881</v>
      </c>
      <c r="AF414" s="76">
        <v>16.563623195564514</v>
      </c>
      <c r="AG414" s="76">
        <v>15523.800871093754</v>
      </c>
      <c r="AH414" s="76">
        <v>27246.912703306698</v>
      </c>
      <c r="AI414" s="76">
        <v>7227.6622802734364</v>
      </c>
      <c r="AJ414" s="76">
        <v>66.358674072265018</v>
      </c>
      <c r="AK414" s="76">
        <v>2577.054118573591</v>
      </c>
      <c r="AL414" s="76">
        <v>12828.439620117199</v>
      </c>
      <c r="AM414" s="76">
        <v>13713.819287896935</v>
      </c>
      <c r="AN414" s="76">
        <v>2525.0763183593699</v>
      </c>
      <c r="AO414" s="76">
        <v>26634.712861328138</v>
      </c>
      <c r="AP414" s="76">
        <v>162.86772937011693</v>
      </c>
      <c r="AQ414" s="76">
        <v>36035.101673828111</v>
      </c>
      <c r="AR414" s="76">
        <v>29312.701790691393</v>
      </c>
      <c r="AS414" s="76">
        <v>30352.912158203122</v>
      </c>
      <c r="AT414" s="76">
        <v>10051.109877989464</v>
      </c>
      <c r="AU414" s="76">
        <v>37859.568574218742</v>
      </c>
      <c r="AV414" s="76">
        <v>16145.512775390634</v>
      </c>
      <c r="AW414" s="76">
        <v>2611.2609109973137</v>
      </c>
      <c r="AX414" s="76">
        <v>27418.742677001956</v>
      </c>
      <c r="AY414" s="76">
        <v>34459.13333593744</v>
      </c>
    </row>
    <row r="415" spans="1:51" x14ac:dyDescent="0.25">
      <c r="A415" s="81">
        <v>43695</v>
      </c>
      <c r="B415" s="82">
        <v>6</v>
      </c>
      <c r="C415" s="76">
        <v>24839.944730468786</v>
      </c>
      <c r="D415" s="76">
        <v>22535.84669921875</v>
      </c>
      <c r="E415" s="76">
        <v>13458.499816658301</v>
      </c>
      <c r="F415" s="76">
        <v>41757.456888041845</v>
      </c>
      <c r="G415" s="76">
        <v>19514.238773395522</v>
      </c>
      <c r="H415" s="76">
        <v>2792.4668007368896</v>
      </c>
      <c r="I415" s="76">
        <v>19747.785451554679</v>
      </c>
      <c r="J415" s="76">
        <v>76.581903457641602</v>
      </c>
      <c r="K415" s="76">
        <v>12201.602704703131</v>
      </c>
      <c r="L415" s="76">
        <v>8238.3515474367523</v>
      </c>
      <c r="M415" s="76">
        <v>18976.572996953153</v>
      </c>
      <c r="N415" s="76">
        <v>9657.6114179687629</v>
      </c>
      <c r="O415" s="76">
        <v>28798.439921695306</v>
      </c>
      <c r="P415" s="76">
        <v>1873.5151817187489</v>
      </c>
      <c r="Q415" s="76">
        <v>28.807755470275879</v>
      </c>
      <c r="R415" s="76">
        <v>4207.4891601562513</v>
      </c>
      <c r="S415" s="76">
        <v>26612.422673489298</v>
      </c>
      <c r="T415" s="76">
        <v>12117.154938476559</v>
      </c>
      <c r="U415" s="76">
        <v>6222.6081367187599</v>
      </c>
      <c r="V415" s="76">
        <v>41992.042766234044</v>
      </c>
      <c r="W415" s="76">
        <v>2851.9285156249998</v>
      </c>
      <c r="X415" s="76">
        <v>12722.04119733985</v>
      </c>
      <c r="Y415" s="76">
        <v>4996.5325351562624</v>
      </c>
      <c r="Z415" s="76">
        <v>374.13405064697253</v>
      </c>
      <c r="AA415" s="76">
        <v>17992.91093554685</v>
      </c>
      <c r="AB415" s="76">
        <v>14611.653638671876</v>
      </c>
      <c r="AC415" s="76">
        <v>20923.118932402838</v>
      </c>
      <c r="AD415" s="76">
        <v>25342.664681640606</v>
      </c>
      <c r="AE415" s="76">
        <v>5468.3670610351519</v>
      </c>
      <c r="AF415" s="76">
        <v>16.563623195564514</v>
      </c>
      <c r="AG415" s="76">
        <v>15080.65309765625</v>
      </c>
      <c r="AH415" s="76">
        <v>26299.762273619152</v>
      </c>
      <c r="AI415" s="76">
        <v>7139.5608154296879</v>
      </c>
      <c r="AJ415" s="76">
        <v>55.969741210938935</v>
      </c>
      <c r="AK415" s="76">
        <v>2676.3513475774957</v>
      </c>
      <c r="AL415" s="76">
        <v>12313.268083007815</v>
      </c>
      <c r="AM415" s="76">
        <v>13505.353115045345</v>
      </c>
      <c r="AN415" s="76">
        <v>2451.3908203124993</v>
      </c>
      <c r="AO415" s="76">
        <v>25809.791991210943</v>
      </c>
      <c r="AP415" s="76">
        <v>181.01867651367212</v>
      </c>
      <c r="AQ415" s="76">
        <v>35557.043146484379</v>
      </c>
      <c r="AR415" s="76">
        <v>28440.174114554669</v>
      </c>
      <c r="AS415" s="76">
        <v>29370.052774414082</v>
      </c>
      <c r="AT415" s="76">
        <v>9913.600107145714</v>
      </c>
      <c r="AU415" s="76">
        <v>36816.619955078153</v>
      </c>
      <c r="AV415" s="76">
        <v>15565.367482421891</v>
      </c>
      <c r="AW415" s="76">
        <v>2381.757104700926</v>
      </c>
      <c r="AX415" s="76">
        <v>26307.29945922851</v>
      </c>
      <c r="AY415" s="76">
        <v>34296.379416015676</v>
      </c>
    </row>
    <row r="416" spans="1:51" x14ac:dyDescent="0.25">
      <c r="A416" s="81">
        <v>43695</v>
      </c>
      <c r="B416" s="82">
        <v>7</v>
      </c>
      <c r="C416" s="76">
        <v>25632.56724023441</v>
      </c>
      <c r="D416" s="76">
        <v>22695.317507812484</v>
      </c>
      <c r="E416" s="76">
        <v>13672.08638892391</v>
      </c>
      <c r="F416" s="76">
        <v>42522.8081751512</v>
      </c>
      <c r="G416" s="76">
        <v>19744.264653278358</v>
      </c>
      <c r="H416" s="76">
        <v>3001.2759721118896</v>
      </c>
      <c r="I416" s="76">
        <v>19983.574647183588</v>
      </c>
      <c r="J416" s="76">
        <v>80.285192489623995</v>
      </c>
      <c r="K416" s="76">
        <v>12088.524865734369</v>
      </c>
      <c r="L416" s="76">
        <v>8469.0192960070417</v>
      </c>
      <c r="M416" s="76">
        <v>18312.773529500038</v>
      </c>
      <c r="N416" s="76">
        <v>9829.2987675781296</v>
      </c>
      <c r="O416" s="76">
        <v>28881.208296851572</v>
      </c>
      <c r="P416" s="76">
        <v>1921.3147840312586</v>
      </c>
      <c r="Q416" s="76">
        <v>28.352536678314209</v>
      </c>
      <c r="R416" s="76">
        <v>4206.7730651855472</v>
      </c>
      <c r="S416" s="76">
        <v>26575.455914700233</v>
      </c>
      <c r="T416" s="76">
        <v>12410.99507617187</v>
      </c>
      <c r="U416" s="76">
        <v>6254.513023437501</v>
      </c>
      <c r="V416" s="76">
        <v>42325.370807249652</v>
      </c>
      <c r="W416" s="76">
        <v>2826.3691162109358</v>
      </c>
      <c r="X416" s="76">
        <v>12594.001857843756</v>
      </c>
      <c r="Y416" s="76">
        <v>4921.2657363281314</v>
      </c>
      <c r="Z416" s="76">
        <v>386.63189710082997</v>
      </c>
      <c r="AA416" s="76">
        <v>18474.353522460959</v>
      </c>
      <c r="AB416" s="76">
        <v>14680.751748046874</v>
      </c>
      <c r="AC416" s="76">
        <v>21126.377475773792</v>
      </c>
      <c r="AD416" s="76">
        <v>25343.826458984364</v>
      </c>
      <c r="AE416" s="76">
        <v>5128.3499755859484</v>
      </c>
      <c r="AF416" s="76">
        <v>16.563623195564514</v>
      </c>
      <c r="AG416" s="76">
        <v>15154.965304687499</v>
      </c>
      <c r="AH416" s="76">
        <v>26429.947472837925</v>
      </c>
      <c r="AI416" s="76">
        <v>7099.1666748046882</v>
      </c>
      <c r="AJ416" s="76">
        <v>55.265220947266187</v>
      </c>
      <c r="AK416" s="76">
        <v>2801.5936815618707</v>
      </c>
      <c r="AL416" s="76">
        <v>12325.94702050784</v>
      </c>
      <c r="AM416" s="76">
        <v>13727.268878717237</v>
      </c>
      <c r="AN416" s="76">
        <v>2453.8914550781301</v>
      </c>
      <c r="AO416" s="76">
        <v>25590.957022460945</v>
      </c>
      <c r="AP416" s="76">
        <v>197.15355285644597</v>
      </c>
      <c r="AQ416" s="76">
        <v>35780.385730468675</v>
      </c>
      <c r="AR416" s="76">
        <v>28362.694572082015</v>
      </c>
      <c r="AS416" s="76">
        <v>29538.024206054677</v>
      </c>
      <c r="AT416" s="76">
        <v>10010.991166786329</v>
      </c>
      <c r="AU416" s="76">
        <v>36878.702269531284</v>
      </c>
      <c r="AV416" s="76">
        <v>15642.68962890629</v>
      </c>
      <c r="AW416" s="76">
        <v>2270.027089854736</v>
      </c>
      <c r="AX416" s="76">
        <v>25880.780001220701</v>
      </c>
      <c r="AY416" s="76">
        <v>35014.46227734373</v>
      </c>
    </row>
    <row r="417" spans="1:51" x14ac:dyDescent="0.25">
      <c r="A417" s="81">
        <v>43695</v>
      </c>
      <c r="B417" s="82">
        <v>8</v>
      </c>
      <c r="C417" s="76">
        <v>26101.289462890643</v>
      </c>
      <c r="D417" s="76">
        <v>22848.544259765633</v>
      </c>
      <c r="E417" s="76">
        <v>13610.571701423891</v>
      </c>
      <c r="F417" s="76">
        <v>43587.50066538556</v>
      </c>
      <c r="G417" s="76">
        <v>19511.795522637894</v>
      </c>
      <c r="H417" s="76">
        <v>2781.2649608150214</v>
      </c>
      <c r="I417" s="76">
        <v>20580.501071761715</v>
      </c>
      <c r="J417" s="76">
        <v>85.822544097900405</v>
      </c>
      <c r="K417" s="76">
        <v>12197.79556288282</v>
      </c>
      <c r="L417" s="76">
        <v>8334.5380726789517</v>
      </c>
      <c r="M417" s="76">
        <v>17826.583499984379</v>
      </c>
      <c r="N417" s="76">
        <v>9856.5325078124861</v>
      </c>
      <c r="O417" s="76">
        <v>29558.868732929695</v>
      </c>
      <c r="P417" s="76">
        <v>1967.1391409808607</v>
      </c>
      <c r="Q417" s="76">
        <v>28.991117954254157</v>
      </c>
      <c r="R417" s="76">
        <v>4054.1956359863279</v>
      </c>
      <c r="S417" s="76">
        <v>26567.921217434618</v>
      </c>
      <c r="T417" s="76">
        <v>11905.155363281245</v>
      </c>
      <c r="U417" s="76">
        <v>6017.3215029296798</v>
      </c>
      <c r="V417" s="76">
        <v>42785.047498655957</v>
      </c>
      <c r="W417" s="76">
        <v>2734.3231811523433</v>
      </c>
      <c r="X417" s="76">
        <v>12710.208196029706</v>
      </c>
      <c r="Y417" s="76">
        <v>4468.7719140625004</v>
      </c>
      <c r="Z417" s="76">
        <v>375.4418827697753</v>
      </c>
      <c r="AA417" s="76">
        <v>18464.712290039071</v>
      </c>
      <c r="AB417" s="76">
        <v>15066.22128027343</v>
      </c>
      <c r="AC417" s="76">
        <v>20903.836037175734</v>
      </c>
      <c r="AD417" s="76">
        <v>25162.978490234378</v>
      </c>
      <c r="AE417" s="76">
        <v>4761.6478754882855</v>
      </c>
      <c r="AF417" s="76">
        <v>16.563623195564514</v>
      </c>
      <c r="AG417" s="76">
        <v>15541.251054687504</v>
      </c>
      <c r="AH417" s="76">
        <v>25775.02308416606</v>
      </c>
      <c r="AI417" s="76">
        <v>6672.9933349609373</v>
      </c>
      <c r="AJ417" s="76">
        <v>56.957715820311932</v>
      </c>
      <c r="AK417" s="76">
        <v>2875.0100098168309</v>
      </c>
      <c r="AL417" s="76">
        <v>12214.267562500012</v>
      </c>
      <c r="AM417" s="76">
        <v>13299.477414850044</v>
      </c>
      <c r="AN417" s="76">
        <v>2511.04606933594</v>
      </c>
      <c r="AO417" s="76">
        <v>25647.964977050768</v>
      </c>
      <c r="AP417" s="76">
        <v>130.66171664052189</v>
      </c>
      <c r="AQ417" s="76">
        <v>36068.516824218714</v>
      </c>
      <c r="AR417" s="76">
        <v>28637.34183238669</v>
      </c>
      <c r="AS417" s="76">
        <v>29725.463607421872</v>
      </c>
      <c r="AT417" s="76">
        <v>9590.6708809269567</v>
      </c>
      <c r="AU417" s="76">
        <v>37110.43844921876</v>
      </c>
      <c r="AV417" s="76">
        <v>14935.326544921865</v>
      </c>
      <c r="AW417" s="76">
        <v>2061.2974852741245</v>
      </c>
      <c r="AX417" s="76">
        <v>25236.126074218748</v>
      </c>
      <c r="AY417" s="76">
        <v>35499.530330078203</v>
      </c>
    </row>
    <row r="418" spans="1:51" x14ac:dyDescent="0.25">
      <c r="A418" s="81">
        <v>43695</v>
      </c>
      <c r="B418" s="82">
        <v>9</v>
      </c>
      <c r="C418" s="76">
        <v>26922.400291015594</v>
      </c>
      <c r="D418" s="76">
        <v>24325.308173828154</v>
      </c>
      <c r="E418" s="76">
        <v>14556.25738501764</v>
      </c>
      <c r="F418" s="76">
        <v>47306.476013041822</v>
      </c>
      <c r="G418" s="76">
        <v>21149.948771471718</v>
      </c>
      <c r="H418" s="76">
        <v>3066.0061118931403</v>
      </c>
      <c r="I418" s="76">
        <v>22057.005373546872</v>
      </c>
      <c r="J418" s="76">
        <v>107.9768009185791</v>
      </c>
      <c r="K418" s="76">
        <v>13180.007564828122</v>
      </c>
      <c r="L418" s="76">
        <v>8203.0794256320623</v>
      </c>
      <c r="M418" s="76">
        <v>18077.225265781242</v>
      </c>
      <c r="N418" s="76">
        <v>10119.778837890626</v>
      </c>
      <c r="O418" s="76">
        <v>31518.319384554667</v>
      </c>
      <c r="P418" s="76">
        <v>1911.9431543080332</v>
      </c>
      <c r="Q418" s="76">
        <v>29.451675891876221</v>
      </c>
      <c r="R418" s="76">
        <v>4304.5304748535154</v>
      </c>
      <c r="S418" s="76">
        <v>28740.286876614304</v>
      </c>
      <c r="T418" s="76">
        <v>11578.790428710961</v>
      </c>
      <c r="U418" s="76">
        <v>5881.1135087890598</v>
      </c>
      <c r="V418" s="76">
        <v>45977.973644640289</v>
      </c>
      <c r="W418" s="76">
        <v>2613.4477050781243</v>
      </c>
      <c r="X418" s="76">
        <v>12653.650951204387</v>
      </c>
      <c r="Y418" s="76">
        <v>4714.10862304689</v>
      </c>
      <c r="Z418" s="76">
        <v>361.08243019409184</v>
      </c>
      <c r="AA418" s="76">
        <v>19663.810261718743</v>
      </c>
      <c r="AB418" s="76">
        <v>15714.689158203137</v>
      </c>
      <c r="AC418" s="76">
        <v>22151.909102136793</v>
      </c>
      <c r="AD418" s="76">
        <v>26969.850605468746</v>
      </c>
      <c r="AE418" s="76">
        <v>4618.2366206054376</v>
      </c>
      <c r="AF418" s="76">
        <v>16.563623195564514</v>
      </c>
      <c r="AG418" s="76">
        <v>16642.679433593737</v>
      </c>
      <c r="AH418" s="76">
        <v>27528.562894712919</v>
      </c>
      <c r="AI418" s="76">
        <v>6788.1189208984379</v>
      </c>
      <c r="AJ418" s="76">
        <v>65.858134765624754</v>
      </c>
      <c r="AK418" s="76">
        <v>3026.9881780540481</v>
      </c>
      <c r="AL418" s="76">
        <v>13260.926212890619</v>
      </c>
      <c r="AM418" s="76">
        <v>13928.693440240681</v>
      </c>
      <c r="AN418" s="76">
        <v>2859.9097167968703</v>
      </c>
      <c r="AO418" s="76">
        <v>26929.169628906282</v>
      </c>
      <c r="AP418" s="76">
        <v>186.45283000717109</v>
      </c>
      <c r="AQ418" s="76">
        <v>37514.000375000032</v>
      </c>
      <c r="AR418" s="76">
        <v>30027.403496406194</v>
      </c>
      <c r="AS418" s="76">
        <v>32149.183951171883</v>
      </c>
      <c r="AT418" s="76">
        <v>9275.3430962707153</v>
      </c>
      <c r="AU418" s="76">
        <v>39932.093132812588</v>
      </c>
      <c r="AV418" s="76">
        <v>15164.035304687537</v>
      </c>
      <c r="AW418" s="76">
        <v>1970.6710703936774</v>
      </c>
      <c r="AX418" s="76">
        <v>26581.486555175779</v>
      </c>
      <c r="AY418" s="76">
        <v>37176.943501953196</v>
      </c>
    </row>
    <row r="419" spans="1:51" x14ac:dyDescent="0.25">
      <c r="A419" s="81">
        <v>43695</v>
      </c>
      <c r="B419" s="82">
        <v>10</v>
      </c>
      <c r="C419" s="76">
        <v>29947.110042968696</v>
      </c>
      <c r="D419" s="76">
        <v>28550.631189453125</v>
      </c>
      <c r="E419" s="76">
        <v>17017.412219002017</v>
      </c>
      <c r="F419" s="76">
        <v>53864.446764994951</v>
      </c>
      <c r="G419" s="76">
        <v>25057.676582859673</v>
      </c>
      <c r="H419" s="76">
        <v>3393.6066395025114</v>
      </c>
      <c r="I419" s="76">
        <v>25249.685515226582</v>
      </c>
      <c r="J419" s="76">
        <v>133.5814723968507</v>
      </c>
      <c r="K419" s="76">
        <v>15033.425350851569</v>
      </c>
      <c r="L419" s="76">
        <v>8883.2973826476773</v>
      </c>
      <c r="M419" s="76">
        <v>19619.711226953139</v>
      </c>
      <c r="N419" s="76">
        <v>11492.272904296866</v>
      </c>
      <c r="O419" s="76">
        <v>36543.94908229688</v>
      </c>
      <c r="P419" s="76">
        <v>2298.2559412952405</v>
      </c>
      <c r="Q419" s="76">
        <v>29.190216541290287</v>
      </c>
      <c r="R419" s="76">
        <v>5153.0136352539057</v>
      </c>
      <c r="S419" s="76">
        <v>34013.786331692449</v>
      </c>
      <c r="T419" s="76">
        <v>12706.398486328137</v>
      </c>
      <c r="U419" s="76">
        <v>6555.4829072265611</v>
      </c>
      <c r="V419" s="76">
        <v>54453.341050780924</v>
      </c>
      <c r="W419" s="76">
        <v>2800.8389404296877</v>
      </c>
      <c r="X419" s="76">
        <v>12658.03037000471</v>
      </c>
      <c r="Y419" s="76">
        <v>6525.1821054687525</v>
      </c>
      <c r="Z419" s="76">
        <v>348.07499536132809</v>
      </c>
      <c r="AA419" s="76">
        <v>23105.695656250013</v>
      </c>
      <c r="AB419" s="76">
        <v>17188.785570312502</v>
      </c>
      <c r="AC419" s="76">
        <v>24710.452293834067</v>
      </c>
      <c r="AD419" s="76">
        <v>31966.676996093753</v>
      </c>
      <c r="AE419" s="76">
        <v>5099.3432758788867</v>
      </c>
      <c r="AF419" s="76">
        <v>16.563623195564514</v>
      </c>
      <c r="AG419" s="76">
        <v>19570.860503906257</v>
      </c>
      <c r="AH419" s="76">
        <v>33030.547047056687</v>
      </c>
      <c r="AI419" s="76">
        <v>7920.97802734375</v>
      </c>
      <c r="AJ419" s="76">
        <v>72.001762451170862</v>
      </c>
      <c r="AK419" s="76">
        <v>3143.4693941205401</v>
      </c>
      <c r="AL419" s="76">
        <v>15791.250386718753</v>
      </c>
      <c r="AM419" s="76">
        <v>16532.946656060991</v>
      </c>
      <c r="AN419" s="76">
        <v>3581.0824951171899</v>
      </c>
      <c r="AO419" s="76">
        <v>31259.747160644562</v>
      </c>
      <c r="AP419" s="76">
        <v>439.71437340072663</v>
      </c>
      <c r="AQ419" s="76">
        <v>41065.930857421867</v>
      </c>
      <c r="AR419" s="76">
        <v>35280.617246007801</v>
      </c>
      <c r="AS419" s="76">
        <v>38733.699400390622</v>
      </c>
      <c r="AT419" s="76">
        <v>9994.8743366925792</v>
      </c>
      <c r="AU419" s="76">
        <v>46692.25294726561</v>
      </c>
      <c r="AV419" s="76">
        <v>18645.921832031258</v>
      </c>
      <c r="AW419" s="76">
        <v>2449.4529901196283</v>
      </c>
      <c r="AX419" s="76">
        <v>32117.930764160144</v>
      </c>
      <c r="AY419" s="76">
        <v>40432.464595703197</v>
      </c>
    </row>
    <row r="420" spans="1:51" x14ac:dyDescent="0.25">
      <c r="A420" s="81">
        <v>43695</v>
      </c>
      <c r="B420" s="82">
        <v>11</v>
      </c>
      <c r="C420" s="76">
        <v>32172.948105468826</v>
      </c>
      <c r="D420" s="76">
        <v>32479.29246874998</v>
      </c>
      <c r="E420" s="76">
        <v>19454.13678931454</v>
      </c>
      <c r="F420" s="76">
        <v>60062.660241557445</v>
      </c>
      <c r="G420" s="76">
        <v>29032.805994428676</v>
      </c>
      <c r="H420" s="76">
        <v>3439.7274950025189</v>
      </c>
      <c r="I420" s="76">
        <v>28532.825084304677</v>
      </c>
      <c r="J420" s="76">
        <v>145.7663040161132</v>
      </c>
      <c r="K420" s="76">
        <v>17279.200396765624</v>
      </c>
      <c r="L420" s="76">
        <v>9385.1902676008049</v>
      </c>
      <c r="M420" s="76">
        <v>21401.700862109374</v>
      </c>
      <c r="N420" s="76">
        <v>12775.255863281249</v>
      </c>
      <c r="O420" s="76">
        <v>42129.565406757771</v>
      </c>
      <c r="P420" s="76">
        <v>2384.6516186278536</v>
      </c>
      <c r="Q420" s="76">
        <v>29.19177961349488</v>
      </c>
      <c r="R420" s="76">
        <v>6488.5739624023417</v>
      </c>
      <c r="S420" s="76">
        <v>39425.535346340846</v>
      </c>
      <c r="T420" s="76">
        <v>14799.775323242189</v>
      </c>
      <c r="U420" s="76">
        <v>6921.5990683593691</v>
      </c>
      <c r="V420" s="76">
        <v>62744.644179530915</v>
      </c>
      <c r="W420" s="76">
        <v>3087.2420166015627</v>
      </c>
      <c r="X420" s="76">
        <v>13933.091847561107</v>
      </c>
      <c r="Y420" s="76">
        <v>7149.4269433593799</v>
      </c>
      <c r="Z420" s="76">
        <v>359.56749852294917</v>
      </c>
      <c r="AA420" s="76">
        <v>26862.267681640606</v>
      </c>
      <c r="AB420" s="76">
        <v>18594.060591796861</v>
      </c>
      <c r="AC420" s="76">
        <v>27450.588172881449</v>
      </c>
      <c r="AD420" s="76">
        <v>36965.557753906272</v>
      </c>
      <c r="AE420" s="76">
        <v>5731.2564580078051</v>
      </c>
      <c r="AF420" s="76">
        <v>16.563623195564514</v>
      </c>
      <c r="AG420" s="76">
        <v>22223.492500000004</v>
      </c>
      <c r="AH420" s="76">
        <v>39146.249191587915</v>
      </c>
      <c r="AI420" s="76">
        <v>9133.1640625000018</v>
      </c>
      <c r="AJ420" s="76">
        <v>65.366384521484093</v>
      </c>
      <c r="AK420" s="76">
        <v>3363.1225192072129</v>
      </c>
      <c r="AL420" s="76">
        <v>18339.83596874998</v>
      </c>
      <c r="AM420" s="76">
        <v>19453.219123834424</v>
      </c>
      <c r="AN420" s="76">
        <v>4397.416162109369</v>
      </c>
      <c r="AO420" s="76">
        <v>35608.323903320328</v>
      </c>
      <c r="AP420" s="76">
        <v>520.24340942749018</v>
      </c>
      <c r="AQ420" s="76">
        <v>44708.930997070296</v>
      </c>
      <c r="AR420" s="76">
        <v>40982.643752359334</v>
      </c>
      <c r="AS420" s="76">
        <v>45759.728242187535</v>
      </c>
      <c r="AT420" s="76">
        <v>10901.889000145697</v>
      </c>
      <c r="AU420" s="76">
        <v>52914.181699218781</v>
      </c>
      <c r="AV420" s="76">
        <v>22248.065791015633</v>
      </c>
      <c r="AW420" s="76">
        <v>2922.6688686968982</v>
      </c>
      <c r="AX420" s="76">
        <v>37836.444387207026</v>
      </c>
      <c r="AY420" s="76">
        <v>42939.871542968714</v>
      </c>
    </row>
    <row r="421" spans="1:51" x14ac:dyDescent="0.25">
      <c r="A421" s="81">
        <v>43695</v>
      </c>
      <c r="B421" s="82">
        <v>12</v>
      </c>
      <c r="C421" s="76">
        <v>34274.441251953118</v>
      </c>
      <c r="D421" s="76">
        <v>35430.666816406287</v>
      </c>
      <c r="E421" s="76">
        <v>21077.038469002026</v>
      </c>
      <c r="F421" s="76">
        <v>64313.114335307473</v>
      </c>
      <c r="G421" s="76">
        <v>31192.800126584279</v>
      </c>
      <c r="H421" s="76">
        <v>3533.3731103150149</v>
      </c>
      <c r="I421" s="76">
        <v>30936.122108152344</v>
      </c>
      <c r="J421" s="76">
        <v>150.54081726074222</v>
      </c>
      <c r="K421" s="76">
        <v>19014.281573593733</v>
      </c>
      <c r="L421" s="76">
        <v>9641.6346551633123</v>
      </c>
      <c r="M421" s="76">
        <v>22345.429562499983</v>
      </c>
      <c r="N421" s="76">
        <v>14112.04412695312</v>
      </c>
      <c r="O421" s="76">
        <v>46166.242909273453</v>
      </c>
      <c r="P421" s="76">
        <v>2520.9133654467632</v>
      </c>
      <c r="Q421" s="76">
        <v>29.359620571136478</v>
      </c>
      <c r="R421" s="76">
        <v>8081.8208007812527</v>
      </c>
      <c r="S421" s="76">
        <v>43469.067367825242</v>
      </c>
      <c r="T421" s="76">
        <v>16511.214720703138</v>
      </c>
      <c r="U421" s="76">
        <v>7541.1806757812501</v>
      </c>
      <c r="V421" s="76">
        <v>68426.369327437089</v>
      </c>
      <c r="W421" s="76">
        <v>3244.7559448242182</v>
      </c>
      <c r="X421" s="76">
        <v>14460.129787340647</v>
      </c>
      <c r="Y421" s="76">
        <v>7597.2173925781353</v>
      </c>
      <c r="Z421" s="76">
        <v>383.87125815429681</v>
      </c>
      <c r="AA421" s="76">
        <v>29162.708954101548</v>
      </c>
      <c r="AB421" s="76">
        <v>19720.794181640606</v>
      </c>
      <c r="AC421" s="76">
        <v>29587.826408604909</v>
      </c>
      <c r="AD421" s="76">
        <v>40545.252687500004</v>
      </c>
      <c r="AE421" s="76">
        <v>6348.6599531249949</v>
      </c>
      <c r="AF421" s="76">
        <v>16.563623195564514</v>
      </c>
      <c r="AG421" s="76">
        <v>24176.018585937501</v>
      </c>
      <c r="AH421" s="76">
        <v>44159.810519712948</v>
      </c>
      <c r="AI421" s="76">
        <v>10021.688281249999</v>
      </c>
      <c r="AJ421" s="76">
        <v>76.001441894531126</v>
      </c>
      <c r="AK421" s="76">
        <v>3423.3868497537046</v>
      </c>
      <c r="AL421" s="76">
        <v>20564.785822265618</v>
      </c>
      <c r="AM421" s="76">
        <v>21647.440267389105</v>
      </c>
      <c r="AN421" s="76">
        <v>5162.5320312500116</v>
      </c>
      <c r="AO421" s="76">
        <v>38716.609576171883</v>
      </c>
      <c r="AP421" s="76">
        <v>583.22643319519045</v>
      </c>
      <c r="AQ421" s="76">
        <v>47526.936204101607</v>
      </c>
      <c r="AR421" s="76">
        <v>44807.962991515647</v>
      </c>
      <c r="AS421" s="76">
        <v>50761.6301933594</v>
      </c>
      <c r="AT421" s="76">
        <v>11475.242929067565</v>
      </c>
      <c r="AU421" s="76">
        <v>57537.950830078124</v>
      </c>
      <c r="AV421" s="76">
        <v>25244.106023437485</v>
      </c>
      <c r="AW421" s="76">
        <v>3330.2649820837419</v>
      </c>
      <c r="AX421" s="76">
        <v>41576.436691894531</v>
      </c>
      <c r="AY421" s="76">
        <v>44556.679458984443</v>
      </c>
    </row>
    <row r="422" spans="1:51" x14ac:dyDescent="0.25">
      <c r="A422" s="81">
        <v>43695</v>
      </c>
      <c r="B422" s="82">
        <v>13</v>
      </c>
      <c r="C422" s="76">
        <v>35487.713394531282</v>
      </c>
      <c r="D422" s="76">
        <v>36940.477421875017</v>
      </c>
      <c r="E422" s="76">
        <v>22339.839084236388</v>
      </c>
      <c r="F422" s="76">
        <v>67459.908761088751</v>
      </c>
      <c r="G422" s="76">
        <v>32410.685008818778</v>
      </c>
      <c r="H422" s="76">
        <v>3329.6572024868897</v>
      </c>
      <c r="I422" s="76">
        <v>32291.01425497657</v>
      </c>
      <c r="J422" s="76">
        <v>147.44826889038092</v>
      </c>
      <c r="K422" s="76">
        <v>20504.304835937506</v>
      </c>
      <c r="L422" s="76">
        <v>9996.1867918508051</v>
      </c>
      <c r="M422" s="76">
        <v>23407.568871875021</v>
      </c>
      <c r="N422" s="76">
        <v>14977.404898437502</v>
      </c>
      <c r="O422" s="76">
        <v>48919.853275015594</v>
      </c>
      <c r="P422" s="76">
        <v>2589.1609736147175</v>
      </c>
      <c r="Q422" s="76">
        <v>29.003439426422119</v>
      </c>
      <c r="R422" s="76">
        <v>8217.0899902343735</v>
      </c>
      <c r="S422" s="76">
        <v>46133.227029934642</v>
      </c>
      <c r="T422" s="76">
        <v>17585.202271484384</v>
      </c>
      <c r="U422" s="76">
        <v>8403.3441152343803</v>
      </c>
      <c r="V422" s="76">
        <v>72738.47917174967</v>
      </c>
      <c r="W422" s="76">
        <v>3421.0894653320311</v>
      </c>
      <c r="X422" s="76">
        <v>15122.903998750158</v>
      </c>
      <c r="Y422" s="76">
        <v>7692.7619589843716</v>
      </c>
      <c r="Z422" s="76">
        <v>385.58418428344726</v>
      </c>
      <c r="AA422" s="76">
        <v>30718.462495117175</v>
      </c>
      <c r="AB422" s="76">
        <v>20485.595160156237</v>
      </c>
      <c r="AC422" s="76">
        <v>31333.356895235349</v>
      </c>
      <c r="AD422" s="76">
        <v>43308.479269531294</v>
      </c>
      <c r="AE422" s="76">
        <v>7031.5647910156076</v>
      </c>
      <c r="AF422" s="76">
        <v>16.563623195564514</v>
      </c>
      <c r="AG422" s="76">
        <v>25602.253824218744</v>
      </c>
      <c r="AH422" s="76">
        <v>47224.372734556688</v>
      </c>
      <c r="AI422" s="76">
        <v>10765.888476562499</v>
      </c>
      <c r="AJ422" s="76">
        <v>79.28267822265687</v>
      </c>
      <c r="AK422" s="76">
        <v>3493.314216767254</v>
      </c>
      <c r="AL422" s="76">
        <v>22013.586734374985</v>
      </c>
      <c r="AM422" s="76">
        <v>23361.535669732886</v>
      </c>
      <c r="AN422" s="76">
        <v>5674.0963378906199</v>
      </c>
      <c r="AO422" s="76">
        <v>41081.934318359396</v>
      </c>
      <c r="AP422" s="76">
        <v>635.88083862854035</v>
      </c>
      <c r="AQ422" s="76">
        <v>49090.011111328102</v>
      </c>
      <c r="AR422" s="76">
        <v>47171.413958828161</v>
      </c>
      <c r="AS422" s="76">
        <v>54088.774007812528</v>
      </c>
      <c r="AT422" s="76">
        <v>12080.845028801969</v>
      </c>
      <c r="AU422" s="76">
        <v>60803.765455078086</v>
      </c>
      <c r="AV422" s="76">
        <v>26870.389203125</v>
      </c>
      <c r="AW422" s="76">
        <v>3633.5107287939463</v>
      </c>
      <c r="AX422" s="76">
        <v>45048.989143066399</v>
      </c>
      <c r="AY422" s="76">
        <v>45752.160082031311</v>
      </c>
    </row>
    <row r="423" spans="1:51" x14ac:dyDescent="0.25">
      <c r="A423" s="81">
        <v>43695</v>
      </c>
      <c r="B423" s="82">
        <v>14</v>
      </c>
      <c r="C423" s="76">
        <v>36779.076781250027</v>
      </c>
      <c r="D423" s="76">
        <v>38642.499863281264</v>
      </c>
      <c r="E423" s="76">
        <v>23538.253381111386</v>
      </c>
      <c r="F423" s="76">
        <v>70473.00905015126</v>
      </c>
      <c r="G423" s="76">
        <v>33772.117319675403</v>
      </c>
      <c r="H423" s="76">
        <v>3363.7950888228297</v>
      </c>
      <c r="I423" s="76">
        <v>33542.680372890623</v>
      </c>
      <c r="J423" s="76">
        <v>146.2595863342286</v>
      </c>
      <c r="K423" s="76">
        <v>20900.348306781249</v>
      </c>
      <c r="L423" s="76">
        <v>10283.632772757068</v>
      </c>
      <c r="M423" s="76">
        <v>24043.333010937506</v>
      </c>
      <c r="N423" s="76">
        <v>15707.757449218743</v>
      </c>
      <c r="O423" s="76">
        <v>50995.245563265642</v>
      </c>
      <c r="P423" s="76">
        <v>2592.9939941582029</v>
      </c>
      <c r="Q423" s="76">
        <v>29.099833488464348</v>
      </c>
      <c r="R423" s="76">
        <v>7708.0853637695336</v>
      </c>
      <c r="S423" s="76">
        <v>48831.77918032524</v>
      </c>
      <c r="T423" s="76">
        <v>18533.460349609388</v>
      </c>
      <c r="U423" s="76">
        <v>9252.3223964843692</v>
      </c>
      <c r="V423" s="76">
        <v>77423.888757812194</v>
      </c>
      <c r="W423" s="76">
        <v>3393.0817260742192</v>
      </c>
      <c r="X423" s="76">
        <v>15653.895497777428</v>
      </c>
      <c r="Y423" s="76">
        <v>7362.9683066406315</v>
      </c>
      <c r="Z423" s="76">
        <v>366.4105377929688</v>
      </c>
      <c r="AA423" s="76">
        <v>32271.2007714844</v>
      </c>
      <c r="AB423" s="76">
        <v>21189.548708984352</v>
      </c>
      <c r="AC423" s="76">
        <v>32832.395558099808</v>
      </c>
      <c r="AD423" s="76">
        <v>46463.936964843757</v>
      </c>
      <c r="AE423" s="76">
        <v>7218.1453603515592</v>
      </c>
      <c r="AF423" s="76">
        <v>16.563623195564514</v>
      </c>
      <c r="AG423" s="76">
        <v>26606.566128906252</v>
      </c>
      <c r="AH423" s="76">
        <v>50140.790965025408</v>
      </c>
      <c r="AI423" s="76">
        <v>11210.281005859375</v>
      </c>
      <c r="AJ423" s="76">
        <v>62.637537109375927</v>
      </c>
      <c r="AK423" s="76">
        <v>3574.4457948018462</v>
      </c>
      <c r="AL423" s="76">
        <v>23120.08401171878</v>
      </c>
      <c r="AM423" s="76">
        <v>24600.746909967238</v>
      </c>
      <c r="AN423" s="76">
        <v>6018.1901855468677</v>
      </c>
      <c r="AO423" s="76">
        <v>42867.759497070278</v>
      </c>
      <c r="AP423" s="76">
        <v>608.34355376155474</v>
      </c>
      <c r="AQ423" s="76">
        <v>50289.917993164046</v>
      </c>
      <c r="AR423" s="76">
        <v>48875.468326703107</v>
      </c>
      <c r="AS423" s="76">
        <v>56824.237728515625</v>
      </c>
      <c r="AT423" s="76">
        <v>12219.734973208208</v>
      </c>
      <c r="AU423" s="76">
        <v>63801.13691406251</v>
      </c>
      <c r="AV423" s="76">
        <v>28705.017914062526</v>
      </c>
      <c r="AW423" s="76">
        <v>4008.1693897180176</v>
      </c>
      <c r="AX423" s="76">
        <v>48954.013686523431</v>
      </c>
      <c r="AY423" s="76">
        <v>46660.011041015663</v>
      </c>
    </row>
    <row r="424" spans="1:51" x14ac:dyDescent="0.25">
      <c r="A424" s="81">
        <v>43695</v>
      </c>
      <c r="B424" s="82">
        <v>15</v>
      </c>
      <c r="C424" s="76">
        <v>36904.62653124996</v>
      </c>
      <c r="D424" s="76">
        <v>39889.684902343732</v>
      </c>
      <c r="E424" s="76">
        <v>24107.452306892668</v>
      </c>
      <c r="F424" s="76">
        <v>71234.803081401231</v>
      </c>
      <c r="G424" s="76">
        <v>35055.118432602525</v>
      </c>
      <c r="H424" s="76">
        <v>3337.3755655025147</v>
      </c>
      <c r="I424" s="76">
        <v>33824.656582593758</v>
      </c>
      <c r="J424" s="76">
        <v>147.96559524536141</v>
      </c>
      <c r="K424" s="76">
        <v>21482.28789307813</v>
      </c>
      <c r="L424" s="76">
        <v>10352.500952796127</v>
      </c>
      <c r="M424" s="76">
        <v>24813.743983593729</v>
      </c>
      <c r="N424" s="76">
        <v>15819.567230468743</v>
      </c>
      <c r="O424" s="76">
        <v>51540.748001265631</v>
      </c>
      <c r="P424" s="76">
        <v>2606.9732752646469</v>
      </c>
      <c r="Q424" s="76">
        <v>29.16421842575074</v>
      </c>
      <c r="R424" s="76">
        <v>7973.5555053711032</v>
      </c>
      <c r="S424" s="76">
        <v>50514.392809231525</v>
      </c>
      <c r="T424" s="76">
        <v>19010.669984374999</v>
      </c>
      <c r="U424" s="76">
        <v>9629.1095488281189</v>
      </c>
      <c r="V424" s="76">
        <v>79010.676382499601</v>
      </c>
      <c r="W424" s="76">
        <v>3432.2034545898437</v>
      </c>
      <c r="X424" s="76">
        <v>15576.987202928485</v>
      </c>
      <c r="Y424" s="76">
        <v>7957.0320019531182</v>
      </c>
      <c r="Z424" s="76">
        <v>359.59906898193344</v>
      </c>
      <c r="AA424" s="76">
        <v>33252.789021484321</v>
      </c>
      <c r="AB424" s="76">
        <v>21386.938314453124</v>
      </c>
      <c r="AC424" s="76">
        <v>33574.718641306485</v>
      </c>
      <c r="AD424" s="76">
        <v>47896.866242187498</v>
      </c>
      <c r="AE424" s="76">
        <v>7539.5554589843796</v>
      </c>
      <c r="AF424" s="76">
        <v>16.563623195564514</v>
      </c>
      <c r="AG424" s="76">
        <v>27411.297160156246</v>
      </c>
      <c r="AH424" s="76">
        <v>52588.701562681694</v>
      </c>
      <c r="AI424" s="76">
        <v>11626.9658203125</v>
      </c>
      <c r="AJ424" s="76">
        <v>80.17315527343689</v>
      </c>
      <c r="AK424" s="76">
        <v>3644.9419448263707</v>
      </c>
      <c r="AL424" s="76">
        <v>24423.792962890631</v>
      </c>
      <c r="AM424" s="76">
        <v>25734.447009576623</v>
      </c>
      <c r="AN424" s="76">
        <v>6495.3164550781312</v>
      </c>
      <c r="AO424" s="76">
        <v>44374.377980468729</v>
      </c>
      <c r="AP424" s="76">
        <v>490.22157545700077</v>
      </c>
      <c r="AQ424" s="76">
        <v>50575.431986328171</v>
      </c>
      <c r="AR424" s="76">
        <v>50116.598022773476</v>
      </c>
      <c r="AS424" s="76">
        <v>58647.993966796887</v>
      </c>
      <c r="AT424" s="76">
        <v>12579.195374505078</v>
      </c>
      <c r="AU424" s="76">
        <v>65312.246175781329</v>
      </c>
      <c r="AV424" s="76">
        <v>30037.768437499988</v>
      </c>
      <c r="AW424" s="76">
        <v>4207.8760461553957</v>
      </c>
      <c r="AX424" s="76">
        <v>50459.917399902348</v>
      </c>
      <c r="AY424" s="76">
        <v>46682.45745703124</v>
      </c>
    </row>
    <row r="425" spans="1:51" x14ac:dyDescent="0.25">
      <c r="A425" s="81">
        <v>43695</v>
      </c>
      <c r="B425" s="82">
        <v>16</v>
      </c>
      <c r="C425" s="76">
        <v>36234.423404296846</v>
      </c>
      <c r="D425" s="76">
        <v>41023.416320312499</v>
      </c>
      <c r="E425" s="76">
        <v>24020.209455330147</v>
      </c>
      <c r="F425" s="76">
        <v>70935.780014994991</v>
      </c>
      <c r="G425" s="76">
        <v>35301.437205914357</v>
      </c>
      <c r="H425" s="76">
        <v>3605.6184914087598</v>
      </c>
      <c r="I425" s="76">
        <v>33886.880487011738</v>
      </c>
      <c r="J425" s="76">
        <v>136.43926239013672</v>
      </c>
      <c r="K425" s="76">
        <v>21875.240267921869</v>
      </c>
      <c r="L425" s="76">
        <v>10594.338450592997</v>
      </c>
      <c r="M425" s="76">
        <v>25375.259144140648</v>
      </c>
      <c r="N425" s="76">
        <v>15716.179808593744</v>
      </c>
      <c r="O425" s="76">
        <v>51752.702152671867</v>
      </c>
      <c r="P425" s="76">
        <v>2618.479309049455</v>
      </c>
      <c r="Q425" s="76">
        <v>29.841768264770508</v>
      </c>
      <c r="R425" s="76">
        <v>8148.9021362304557</v>
      </c>
      <c r="S425" s="76">
        <v>52704.112229153361</v>
      </c>
      <c r="T425" s="76">
        <v>18770.043976562487</v>
      </c>
      <c r="U425" s="76">
        <v>9495.727751953129</v>
      </c>
      <c r="V425" s="76">
        <v>80253.844616562114</v>
      </c>
      <c r="W425" s="76">
        <v>3434.8753784179698</v>
      </c>
      <c r="X425" s="76">
        <v>16470.537630010669</v>
      </c>
      <c r="Y425" s="76">
        <v>8557.2683085937497</v>
      </c>
      <c r="Z425" s="76">
        <v>365.03248880004878</v>
      </c>
      <c r="AA425" s="76">
        <v>34016.306242187558</v>
      </c>
      <c r="AB425" s="76">
        <v>21293.040068359365</v>
      </c>
      <c r="AC425" s="76">
        <v>33161.866598563589</v>
      </c>
      <c r="AD425" s="76">
        <v>48358.628660156224</v>
      </c>
      <c r="AE425" s="76">
        <v>7998.0486357422005</v>
      </c>
      <c r="AF425" s="76">
        <v>16.563623195564514</v>
      </c>
      <c r="AG425" s="76">
        <v>28229.241945312497</v>
      </c>
      <c r="AH425" s="76">
        <v>54512.620511900459</v>
      </c>
      <c r="AI425" s="76">
        <v>12055.991406250001</v>
      </c>
      <c r="AJ425" s="76">
        <v>59.626133056641208</v>
      </c>
      <c r="AK425" s="76">
        <v>1447.1446516930966</v>
      </c>
      <c r="AL425" s="76">
        <v>25808.466324218749</v>
      </c>
      <c r="AM425" s="76">
        <v>26310.990697076635</v>
      </c>
      <c r="AN425" s="76">
        <v>6681.4294433593877</v>
      </c>
      <c r="AO425" s="76">
        <v>45443.253371582017</v>
      </c>
      <c r="AP425" s="76">
        <v>620.28561071777335</v>
      </c>
      <c r="AQ425" s="76">
        <v>50785.630291992165</v>
      </c>
      <c r="AR425" s="76">
        <v>51306.827527093752</v>
      </c>
      <c r="AS425" s="76">
        <v>60335.126998046842</v>
      </c>
      <c r="AT425" s="76">
        <v>12743.828902083204</v>
      </c>
      <c r="AU425" s="76">
        <v>65831.352511718811</v>
      </c>
      <c r="AV425" s="76">
        <v>31674.101820312502</v>
      </c>
      <c r="AW425" s="76">
        <v>4371.5191566857911</v>
      </c>
      <c r="AX425" s="76">
        <v>52301.404287109377</v>
      </c>
      <c r="AY425" s="76">
        <v>47028.726707031303</v>
      </c>
    </row>
    <row r="426" spans="1:51" x14ac:dyDescent="0.25">
      <c r="A426" s="81">
        <v>43695</v>
      </c>
      <c r="B426" s="82">
        <v>17</v>
      </c>
      <c r="C426" s="76">
        <v>36213.103001953132</v>
      </c>
      <c r="D426" s="76">
        <v>40880.012039062494</v>
      </c>
      <c r="E426" s="76">
        <v>23794.837316658271</v>
      </c>
      <c r="F426" s="76">
        <v>70685.717151713718</v>
      </c>
      <c r="G426" s="76">
        <v>34868.131851183571</v>
      </c>
      <c r="H426" s="76">
        <v>3507.779884885334</v>
      </c>
      <c r="I426" s="76">
        <v>33286.221805039015</v>
      </c>
      <c r="J426" s="76">
        <v>130.985237121582</v>
      </c>
      <c r="K426" s="76">
        <v>21750.359110453133</v>
      </c>
      <c r="L426" s="76">
        <v>10589.170845882049</v>
      </c>
      <c r="M426" s="76">
        <v>25285.683919921888</v>
      </c>
      <c r="N426" s="76">
        <v>15292.66832421875</v>
      </c>
      <c r="O426" s="76">
        <v>51484.088180249979</v>
      </c>
      <c r="P426" s="76">
        <v>2490.3387981851033</v>
      </c>
      <c r="Q426" s="76">
        <v>29.766905307769782</v>
      </c>
      <c r="R426" s="76">
        <v>8225.9489624023518</v>
      </c>
      <c r="S426" s="76">
        <v>53927.658779934645</v>
      </c>
      <c r="T426" s="76">
        <v>18391.082691406264</v>
      </c>
      <c r="U426" s="76">
        <v>9031.0888808593681</v>
      </c>
      <c r="V426" s="76">
        <v>80785.889774499577</v>
      </c>
      <c r="W426" s="76">
        <v>3610.2681762695324</v>
      </c>
      <c r="X426" s="76">
        <v>16977.001322277498</v>
      </c>
      <c r="Y426" s="76">
        <v>7739.9689003906324</v>
      </c>
      <c r="Z426" s="76">
        <v>392.77489813842766</v>
      </c>
      <c r="AA426" s="76">
        <v>34284.10317578126</v>
      </c>
      <c r="AB426" s="76">
        <v>21011.902861328101</v>
      </c>
      <c r="AC426" s="76">
        <v>32744.84181368853</v>
      </c>
      <c r="AD426" s="76">
        <v>48470.78849218753</v>
      </c>
      <c r="AE426" s="76">
        <v>8148.9011406250029</v>
      </c>
      <c r="AF426" s="76">
        <v>16.563623195564514</v>
      </c>
      <c r="AG426" s="76">
        <v>28059.477453125011</v>
      </c>
      <c r="AH426" s="76">
        <v>54656.551867369148</v>
      </c>
      <c r="AI426" s="76">
        <v>12053.104199218749</v>
      </c>
      <c r="AJ426" s="76">
        <v>44.567931640625204</v>
      </c>
      <c r="AK426" s="76">
        <v>1401.7334647110188</v>
      </c>
      <c r="AL426" s="76">
        <v>25982.583482421876</v>
      </c>
      <c r="AM426" s="76">
        <v>25963.53796660787</v>
      </c>
      <c r="AN426" s="76">
        <v>6632.1002441406308</v>
      </c>
      <c r="AO426" s="76">
        <v>45191.337414550791</v>
      </c>
      <c r="AP426" s="76">
        <v>621.9165105829627</v>
      </c>
      <c r="AQ426" s="76">
        <v>50766.032173828084</v>
      </c>
      <c r="AR426" s="76">
        <v>51888.547378023468</v>
      </c>
      <c r="AS426" s="76">
        <v>60410.240033203117</v>
      </c>
      <c r="AT426" s="76">
        <v>13092.014253833215</v>
      </c>
      <c r="AU426" s="76">
        <v>65939.764000000097</v>
      </c>
      <c r="AV426" s="76">
        <v>32196.055140624983</v>
      </c>
      <c r="AW426" s="76">
        <v>4461.0993095190433</v>
      </c>
      <c r="AX426" s="76">
        <v>54143.750456542977</v>
      </c>
      <c r="AY426" s="76">
        <v>47429.910435546924</v>
      </c>
    </row>
    <row r="427" spans="1:51" x14ac:dyDescent="0.25">
      <c r="A427" s="81">
        <v>43695</v>
      </c>
      <c r="B427" s="82">
        <v>18</v>
      </c>
      <c r="C427" s="76">
        <v>37421.20076953125</v>
      </c>
      <c r="D427" s="76">
        <v>41200.33859374997</v>
      </c>
      <c r="E427" s="76">
        <v>24148.189211189525</v>
      </c>
      <c r="F427" s="76">
        <v>72804.159889995004</v>
      </c>
      <c r="G427" s="76">
        <v>36480.488989520978</v>
      </c>
      <c r="H427" s="76">
        <v>3548.4589914087765</v>
      </c>
      <c r="I427" s="76">
        <v>33023.390940078127</v>
      </c>
      <c r="J427" s="76">
        <v>127.2535610198974</v>
      </c>
      <c r="K427" s="76">
        <v>21880.636780171881</v>
      </c>
      <c r="L427" s="76">
        <v>10881.065026733635</v>
      </c>
      <c r="M427" s="76">
        <v>25226.346793359375</v>
      </c>
      <c r="N427" s="76">
        <v>15085.486652343749</v>
      </c>
      <c r="O427" s="76">
        <v>51461.229689234409</v>
      </c>
      <c r="P427" s="76">
        <v>2235.7052312525857</v>
      </c>
      <c r="Q427" s="76">
        <v>30.42601299285889</v>
      </c>
      <c r="R427" s="76">
        <v>8219.848132324214</v>
      </c>
      <c r="S427" s="76">
        <v>54309.079252590869</v>
      </c>
      <c r="T427" s="76">
        <v>18552.916933593777</v>
      </c>
      <c r="U427" s="76">
        <v>8893.5227558593888</v>
      </c>
      <c r="V427" s="76">
        <v>82446.700773280871</v>
      </c>
      <c r="W427" s="76">
        <v>3542.1687622070326</v>
      </c>
      <c r="X427" s="76">
        <v>17346.151856576722</v>
      </c>
      <c r="Y427" s="76">
        <v>7499.3648164062615</v>
      </c>
      <c r="Z427" s="76">
        <v>384.32021380004869</v>
      </c>
      <c r="AA427" s="76">
        <v>34413.878927734339</v>
      </c>
      <c r="AB427" s="76">
        <v>21050.547822265653</v>
      </c>
      <c r="AC427" s="76">
        <v>32885.517259414351</v>
      </c>
      <c r="AD427" s="76">
        <v>48900.906531250024</v>
      </c>
      <c r="AE427" s="76">
        <v>8281.6302792968927</v>
      </c>
      <c r="AF427" s="76">
        <v>16.563623195564514</v>
      </c>
      <c r="AG427" s="76">
        <v>28239.393796875003</v>
      </c>
      <c r="AH427" s="76">
        <v>55529.192086119168</v>
      </c>
      <c r="AI427" s="76">
        <v>11878.614111328125</v>
      </c>
      <c r="AJ427" s="76">
        <v>46.138152343749852</v>
      </c>
      <c r="AK427" s="76">
        <v>1058.4186681227402</v>
      </c>
      <c r="AL427" s="76">
        <v>26383.669841796869</v>
      </c>
      <c r="AM427" s="76">
        <v>26667.081732232862</v>
      </c>
      <c r="AN427" s="76">
        <v>6674.5926757812613</v>
      </c>
      <c r="AO427" s="76">
        <v>45913.954076660164</v>
      </c>
      <c r="AP427" s="76">
        <v>545.20640407716746</v>
      </c>
      <c r="AQ427" s="76">
        <v>50855.421562499985</v>
      </c>
      <c r="AR427" s="76">
        <v>52213.642499453119</v>
      </c>
      <c r="AS427" s="76">
        <v>60680.397585937528</v>
      </c>
      <c r="AT427" s="76">
        <v>12995.52238127071</v>
      </c>
      <c r="AU427" s="76">
        <v>66660.808363281321</v>
      </c>
      <c r="AV427" s="76">
        <v>32361.201535156244</v>
      </c>
      <c r="AW427" s="76">
        <v>4524.8398164483633</v>
      </c>
      <c r="AX427" s="76">
        <v>54999.009609374996</v>
      </c>
      <c r="AY427" s="76">
        <v>48601.118015624954</v>
      </c>
    </row>
    <row r="428" spans="1:51" x14ac:dyDescent="0.25">
      <c r="A428" s="81">
        <v>43695</v>
      </c>
      <c r="B428" s="82">
        <v>19</v>
      </c>
      <c r="C428" s="76">
        <v>42355.13479101564</v>
      </c>
      <c r="D428" s="76">
        <v>45609.3255117187</v>
      </c>
      <c r="E428" s="76">
        <v>27583.168859627003</v>
      </c>
      <c r="F428" s="76">
        <v>82025.951225932484</v>
      </c>
      <c r="G428" s="76">
        <v>42158.077293058326</v>
      </c>
      <c r="H428" s="76">
        <v>3598.4351273462726</v>
      </c>
      <c r="I428" s="76">
        <v>34713.570238429646</v>
      </c>
      <c r="J428" s="76">
        <v>149.29178619384771</v>
      </c>
      <c r="K428" s="76">
        <v>24034.755890203116</v>
      </c>
      <c r="L428" s="76">
        <v>11906.352961092969</v>
      </c>
      <c r="M428" s="76">
        <v>27960.084948828109</v>
      </c>
      <c r="N428" s="76">
        <v>17334.570199218753</v>
      </c>
      <c r="O428" s="76">
        <v>55575.044789984378</v>
      </c>
      <c r="P428" s="76">
        <v>2396.2263298344096</v>
      </c>
      <c r="Q428" s="76">
        <v>29.907173156738271</v>
      </c>
      <c r="R428" s="76">
        <v>9638.4541259765574</v>
      </c>
      <c r="S428" s="76">
        <v>60728.01740493461</v>
      </c>
      <c r="T428" s="76">
        <v>21250.269166015638</v>
      </c>
      <c r="U428" s="76">
        <v>10802.54189843751</v>
      </c>
      <c r="V428" s="76">
        <v>94383.699096312062</v>
      </c>
      <c r="W428" s="76">
        <v>4091.5547851562501</v>
      </c>
      <c r="X428" s="76">
        <v>19110.909304312474</v>
      </c>
      <c r="Y428" s="76">
        <v>9138.642181640631</v>
      </c>
      <c r="Z428" s="76">
        <v>394.97131631469722</v>
      </c>
      <c r="AA428" s="76">
        <v>39095.080249999992</v>
      </c>
      <c r="AB428" s="76">
        <v>21627.469876953131</v>
      </c>
      <c r="AC428" s="76">
        <v>36960.946567653249</v>
      </c>
      <c r="AD428" s="76">
        <v>55600.867617187512</v>
      </c>
      <c r="AE428" s="76">
        <v>9712.4652939453317</v>
      </c>
      <c r="AF428" s="76">
        <v>16.563623195564514</v>
      </c>
      <c r="AG428" s="76">
        <v>31997.78380468754</v>
      </c>
      <c r="AH428" s="76">
        <v>64112.374273619171</v>
      </c>
      <c r="AI428" s="76">
        <v>13404.6396484375</v>
      </c>
      <c r="AJ428" s="76">
        <v>59.330720947265888</v>
      </c>
      <c r="AK428" s="76">
        <v>1988.8457140325745</v>
      </c>
      <c r="AL428" s="76">
        <v>29538.825255859367</v>
      </c>
      <c r="AM428" s="76">
        <v>30750.26907207663</v>
      </c>
      <c r="AN428" s="76">
        <v>7488.0853515625004</v>
      </c>
      <c r="AO428" s="76">
        <v>51293.327474121099</v>
      </c>
      <c r="AP428" s="76">
        <v>527.56234878044177</v>
      </c>
      <c r="AQ428" s="76">
        <v>53757.614439453071</v>
      </c>
      <c r="AR428" s="76">
        <v>58101.245604421871</v>
      </c>
      <c r="AS428" s="76">
        <v>68147.371365234372</v>
      </c>
      <c r="AT428" s="76">
        <v>14637.969534208201</v>
      </c>
      <c r="AU428" s="76">
        <v>74673.079347656283</v>
      </c>
      <c r="AV428" s="76">
        <v>37192.043726562508</v>
      </c>
      <c r="AW428" s="76">
        <v>5120.5422314511079</v>
      </c>
      <c r="AX428" s="76">
        <v>63058.381809082042</v>
      </c>
      <c r="AY428" s="76">
        <v>52538.461966796996</v>
      </c>
    </row>
    <row r="429" spans="1:51" x14ac:dyDescent="0.25">
      <c r="A429" s="81">
        <v>43695</v>
      </c>
      <c r="B429" s="82">
        <v>20</v>
      </c>
      <c r="C429" s="76">
        <v>45590.850339843782</v>
      </c>
      <c r="D429" s="76">
        <v>49127.402394531251</v>
      </c>
      <c r="E429" s="76">
        <v>30086.810246345776</v>
      </c>
      <c r="F429" s="76">
        <v>87530.939061869984</v>
      </c>
      <c r="G429" s="76">
        <v>45263.265140582982</v>
      </c>
      <c r="H429" s="76">
        <v>3740.2405799634475</v>
      </c>
      <c r="I429" s="76">
        <v>36435.252340609339</v>
      </c>
      <c r="J429" s="76">
        <v>155.89457321166981</v>
      </c>
      <c r="K429" s="76">
        <v>25809.060863906252</v>
      </c>
      <c r="L429" s="76">
        <v>12291.27477116332</v>
      </c>
      <c r="M429" s="76">
        <v>30051.734847265641</v>
      </c>
      <c r="N429" s="76">
        <v>18841.086753906242</v>
      </c>
      <c r="O429" s="76">
        <v>58158.070455984394</v>
      </c>
      <c r="P429" s="76">
        <v>2683.4167545234291</v>
      </c>
      <c r="Q429" s="76">
        <v>29.630803108215332</v>
      </c>
      <c r="R429" s="76">
        <v>10614.718994140627</v>
      </c>
      <c r="S429" s="76">
        <v>65908.587688137719</v>
      </c>
      <c r="T429" s="76">
        <v>22553.800220703128</v>
      </c>
      <c r="U429" s="76">
        <v>11726.6270390625</v>
      </c>
      <c r="V429" s="76">
        <v>102626.31281115586</v>
      </c>
      <c r="W429" s="76">
        <v>4387.6852539062493</v>
      </c>
      <c r="X429" s="76">
        <v>20259.766324062501</v>
      </c>
      <c r="Y429" s="76">
        <v>10610.722082031254</v>
      </c>
      <c r="Z429" s="76">
        <v>402.13058233032223</v>
      </c>
      <c r="AA429" s="76">
        <v>42104.8156953125</v>
      </c>
      <c r="AB429" s="76">
        <v>22378.508212890647</v>
      </c>
      <c r="AC429" s="76">
        <v>39405.498718831397</v>
      </c>
      <c r="AD429" s="76">
        <v>60696.292476562485</v>
      </c>
      <c r="AE429" s="76">
        <v>10973.113629882793</v>
      </c>
      <c r="AF429" s="76">
        <v>16.563623195564514</v>
      </c>
      <c r="AG429" s="76">
        <v>34422.544445312516</v>
      </c>
      <c r="AH429" s="76">
        <v>70994.360023619185</v>
      </c>
      <c r="AI429" s="76">
        <v>14542.5044921875</v>
      </c>
      <c r="AJ429" s="76">
        <v>66.210595703125989</v>
      </c>
      <c r="AK429" s="76">
        <v>3407.9089281439042</v>
      </c>
      <c r="AL429" s="76">
        <v>32181.252367187484</v>
      </c>
      <c r="AM429" s="76">
        <v>33537.23039824851</v>
      </c>
      <c r="AN429" s="76">
        <v>8277.4982910156286</v>
      </c>
      <c r="AO429" s="76">
        <v>55158.231394531256</v>
      </c>
      <c r="AP429" s="76">
        <v>562.21137561035107</v>
      </c>
      <c r="AQ429" s="76">
        <v>56152.549178710935</v>
      </c>
      <c r="AR429" s="76">
        <v>62202.236886531289</v>
      </c>
      <c r="AS429" s="76">
        <v>74290.936197265604</v>
      </c>
      <c r="AT429" s="76">
        <v>15726.606089442583</v>
      </c>
      <c r="AU429" s="76">
        <v>80241.675820312506</v>
      </c>
      <c r="AV429" s="76">
        <v>41505.061113281256</v>
      </c>
      <c r="AW429" s="76">
        <v>5746.755884982922</v>
      </c>
      <c r="AX429" s="76">
        <v>68694.724238281255</v>
      </c>
      <c r="AY429" s="76">
        <v>55302.562806640592</v>
      </c>
    </row>
    <row r="430" spans="1:51" x14ac:dyDescent="0.25">
      <c r="A430" s="81">
        <v>43695</v>
      </c>
      <c r="B430" s="82">
        <v>21</v>
      </c>
      <c r="C430" s="76">
        <v>45866.410140624997</v>
      </c>
      <c r="D430" s="76">
        <v>49905.20883593749</v>
      </c>
      <c r="E430" s="76">
        <v>30392.933390877042</v>
      </c>
      <c r="F430" s="76">
        <v>88428.160639994996</v>
      </c>
      <c r="G430" s="76">
        <v>45503.846976520472</v>
      </c>
      <c r="H430" s="76">
        <v>3581.4761030181535</v>
      </c>
      <c r="I430" s="76">
        <v>36392.702127324177</v>
      </c>
      <c r="J430" s="76">
        <v>140.27235794067391</v>
      </c>
      <c r="K430" s="76">
        <v>26224.82579664062</v>
      </c>
      <c r="L430" s="76">
        <v>12354.389718171118</v>
      </c>
      <c r="M430" s="76">
        <v>30426.694185546883</v>
      </c>
      <c r="N430" s="76">
        <v>18548.549414062498</v>
      </c>
      <c r="O430" s="76">
        <v>58681.856630609393</v>
      </c>
      <c r="P430" s="76">
        <v>2672.5398227656178</v>
      </c>
      <c r="Q430" s="76">
        <v>30.06184101104736</v>
      </c>
      <c r="R430" s="76">
        <v>10772.527416992178</v>
      </c>
      <c r="S430" s="76">
        <v>66408.455276028355</v>
      </c>
      <c r="T430" s="76">
        <v>22854.191400390628</v>
      </c>
      <c r="U430" s="76">
        <v>11665.918478515618</v>
      </c>
      <c r="V430" s="76">
        <v>103839.68383459338</v>
      </c>
      <c r="W430" s="76">
        <v>4495.2424560546897</v>
      </c>
      <c r="X430" s="76">
        <v>20418.792071640608</v>
      </c>
      <c r="Y430" s="76">
        <v>10716.2095859375</v>
      </c>
      <c r="Z430" s="76">
        <v>402.67187308349605</v>
      </c>
      <c r="AA430" s="76">
        <v>42002.114736328091</v>
      </c>
      <c r="AB430" s="76">
        <v>22401.112464843765</v>
      </c>
      <c r="AC430" s="76">
        <v>39385.578083821558</v>
      </c>
      <c r="AD430" s="76">
        <v>61618.768937500012</v>
      </c>
      <c r="AE430" s="76">
        <v>11019.563210937475</v>
      </c>
      <c r="AF430" s="76">
        <v>16.563623195564514</v>
      </c>
      <c r="AG430" s="76">
        <v>34800.686812499989</v>
      </c>
      <c r="AH430" s="76">
        <v>71700.6693439316</v>
      </c>
      <c r="AI430" s="76">
        <v>14367.126660156251</v>
      </c>
      <c r="AJ430" s="76">
        <v>60.136391357421985</v>
      </c>
      <c r="AK430" s="76">
        <v>3497.8696581243703</v>
      </c>
      <c r="AL430" s="76">
        <v>32745.282734374996</v>
      </c>
      <c r="AM430" s="76">
        <v>33808.786161920383</v>
      </c>
      <c r="AN430" s="76">
        <v>8496.2105468750015</v>
      </c>
      <c r="AO430" s="76">
        <v>55576.715988281205</v>
      </c>
      <c r="AP430" s="76">
        <v>538.25321398925803</v>
      </c>
      <c r="AQ430" s="76">
        <v>56240.518996093779</v>
      </c>
      <c r="AR430" s="76">
        <v>62685.144151539083</v>
      </c>
      <c r="AS430" s="76">
        <v>75331.338523437502</v>
      </c>
      <c r="AT430" s="76">
        <v>15788.127207630079</v>
      </c>
      <c r="AU430" s="76">
        <v>81495.865472656296</v>
      </c>
      <c r="AV430" s="76">
        <v>42148.964839843749</v>
      </c>
      <c r="AW430" s="76">
        <v>5832.6033373938108</v>
      </c>
      <c r="AX430" s="76">
        <v>69536.347900390654</v>
      </c>
      <c r="AY430" s="76">
        <v>55716.564023437495</v>
      </c>
    </row>
    <row r="431" spans="1:51" x14ac:dyDescent="0.25">
      <c r="A431" s="81">
        <v>43695</v>
      </c>
      <c r="B431" s="82">
        <v>22</v>
      </c>
      <c r="C431" s="76">
        <v>44376.379496093781</v>
      </c>
      <c r="D431" s="76">
        <v>48918.807859375003</v>
      </c>
      <c r="E431" s="76">
        <v>29532.116418220769</v>
      </c>
      <c r="F431" s="76">
        <v>84963.306944682437</v>
      </c>
      <c r="G431" s="76">
        <v>43948.03126558302</v>
      </c>
      <c r="H431" s="76">
        <v>3542.7290443853208</v>
      </c>
      <c r="I431" s="76">
        <v>35153.087519777298</v>
      </c>
      <c r="J431" s="76">
        <v>132.3611373901368</v>
      </c>
      <c r="K431" s="76">
        <v>25858.193655718766</v>
      </c>
      <c r="L431" s="76">
        <v>12130.302037264881</v>
      </c>
      <c r="M431" s="76">
        <v>30336.550824609396</v>
      </c>
      <c r="N431" s="76">
        <v>17453.480304687499</v>
      </c>
      <c r="O431" s="76">
        <v>57684.155555312507</v>
      </c>
      <c r="P431" s="76">
        <v>2639.2725423671809</v>
      </c>
      <c r="Q431" s="76">
        <v>30.145928382873528</v>
      </c>
      <c r="R431" s="76">
        <v>10544.841381835924</v>
      </c>
      <c r="S431" s="76">
        <v>65895.107270168955</v>
      </c>
      <c r="T431" s="76">
        <v>21314.474964843768</v>
      </c>
      <c r="U431" s="76">
        <v>11287.663455078144</v>
      </c>
      <c r="V431" s="76">
        <v>101431.34520959343</v>
      </c>
      <c r="W431" s="76">
        <v>4338.277172851569</v>
      </c>
      <c r="X431" s="76">
        <v>20269.836257851544</v>
      </c>
      <c r="Y431" s="76">
        <v>10284.870367187497</v>
      </c>
      <c r="Z431" s="76">
        <v>398.91882984008788</v>
      </c>
      <c r="AA431" s="76">
        <v>41057.827345703146</v>
      </c>
      <c r="AB431" s="76">
        <v>21969.381330078129</v>
      </c>
      <c r="AC431" s="76">
        <v>37686.318729543047</v>
      </c>
      <c r="AD431" s="76">
        <v>60327.385582031253</v>
      </c>
      <c r="AE431" s="76">
        <v>11009.84988867187</v>
      </c>
      <c r="AF431" s="76">
        <v>16.563623195564514</v>
      </c>
      <c r="AG431" s="76">
        <v>34177.995164062508</v>
      </c>
      <c r="AH431" s="76">
        <v>70363.628570494169</v>
      </c>
      <c r="AI431" s="76">
        <v>13920.333740234377</v>
      </c>
      <c r="AJ431" s="76">
        <v>56.311953613282299</v>
      </c>
      <c r="AK431" s="76">
        <v>3454.5583910345267</v>
      </c>
      <c r="AL431" s="76">
        <v>32345.789804687483</v>
      </c>
      <c r="AM431" s="76">
        <v>32843.072671686008</v>
      </c>
      <c r="AN431" s="76">
        <v>8249.2917480468914</v>
      </c>
      <c r="AO431" s="76">
        <v>55025.708496093772</v>
      </c>
      <c r="AP431" s="76">
        <v>506.35045483398301</v>
      </c>
      <c r="AQ431" s="76">
        <v>55550.997957031243</v>
      </c>
      <c r="AR431" s="76">
        <v>61716.146341304702</v>
      </c>
      <c r="AS431" s="76">
        <v>73825.479478515597</v>
      </c>
      <c r="AT431" s="76">
        <v>15496.993671551945</v>
      </c>
      <c r="AU431" s="76">
        <v>80144.989316406281</v>
      </c>
      <c r="AV431" s="76">
        <v>41377.4214296875</v>
      </c>
      <c r="AW431" s="76">
        <v>5735.2885192889416</v>
      </c>
      <c r="AX431" s="76">
        <v>68985.249291992208</v>
      </c>
      <c r="AY431" s="76">
        <v>54673.304994140664</v>
      </c>
    </row>
    <row r="432" spans="1:51" x14ac:dyDescent="0.25">
      <c r="A432" s="81">
        <v>43695</v>
      </c>
      <c r="B432" s="82">
        <v>23</v>
      </c>
      <c r="C432" s="76">
        <v>39632.707003906296</v>
      </c>
      <c r="D432" s="76">
        <v>44965.855578124996</v>
      </c>
      <c r="E432" s="76">
        <v>26204.556232673884</v>
      </c>
      <c r="F432" s="76">
        <v>75188.420499369953</v>
      </c>
      <c r="G432" s="76">
        <v>38701.238716754917</v>
      </c>
      <c r="H432" s="76">
        <v>3234.4242598618926</v>
      </c>
      <c r="I432" s="76">
        <v>32558.629054261713</v>
      </c>
      <c r="J432" s="76">
        <v>118.03604507446289</v>
      </c>
      <c r="K432" s="76">
        <v>23648.124996406244</v>
      </c>
      <c r="L432" s="76">
        <v>11531.730767530493</v>
      </c>
      <c r="M432" s="76">
        <v>28392.773237890629</v>
      </c>
      <c r="N432" s="76">
        <v>15143.909761718749</v>
      </c>
      <c r="O432" s="76">
        <v>53025.800399023436</v>
      </c>
      <c r="P432" s="76">
        <v>2447.0688705546791</v>
      </c>
      <c r="Q432" s="76">
        <v>29.75128602981567</v>
      </c>
      <c r="R432" s="76">
        <v>9387.4353149414037</v>
      </c>
      <c r="S432" s="76">
        <v>60032.117699856499</v>
      </c>
      <c r="T432" s="76">
        <v>18716.254620117194</v>
      </c>
      <c r="U432" s="76">
        <v>9918.4384394531189</v>
      </c>
      <c r="V432" s="76">
        <v>90871.518315062131</v>
      </c>
      <c r="W432" s="76">
        <v>4000.898706054691</v>
      </c>
      <c r="X432" s="76">
        <v>18897.349012796843</v>
      </c>
      <c r="Y432" s="76">
        <v>8830.3050468750025</v>
      </c>
      <c r="Z432" s="76">
        <v>389.95558151855471</v>
      </c>
      <c r="AA432" s="76">
        <v>37504.22237499999</v>
      </c>
      <c r="AB432" s="76">
        <v>20986.91432421876</v>
      </c>
      <c r="AC432" s="76">
        <v>33581.563174677649</v>
      </c>
      <c r="AD432" s="76">
        <v>53927.259593749994</v>
      </c>
      <c r="AE432" s="76">
        <v>10231.777876953141</v>
      </c>
      <c r="AF432" s="76">
        <v>16.563623195564514</v>
      </c>
      <c r="AG432" s="76">
        <v>30798.714574218771</v>
      </c>
      <c r="AH432" s="76">
        <v>63220.552242369187</v>
      </c>
      <c r="AI432" s="76">
        <v>12339.890917968751</v>
      </c>
      <c r="AJ432" s="76">
        <v>50.546740234375051</v>
      </c>
      <c r="AK432" s="76">
        <v>3192.9516405462473</v>
      </c>
      <c r="AL432" s="76">
        <v>29181.042763671878</v>
      </c>
      <c r="AM432" s="76">
        <v>29270.610320123498</v>
      </c>
      <c r="AN432" s="76">
        <v>7152.0395019531334</v>
      </c>
      <c r="AO432" s="76">
        <v>50533.443125488302</v>
      </c>
      <c r="AP432" s="76">
        <v>446.10188000488313</v>
      </c>
      <c r="AQ432" s="76">
        <v>52584.718869140605</v>
      </c>
      <c r="AR432" s="76">
        <v>56559.718888648378</v>
      </c>
      <c r="AS432" s="76">
        <v>66999.274439453075</v>
      </c>
      <c r="AT432" s="76">
        <v>14645.11118159883</v>
      </c>
      <c r="AU432" s="76">
        <v>72606.791304687475</v>
      </c>
      <c r="AV432" s="76">
        <v>37111.44168750001</v>
      </c>
      <c r="AW432" s="76">
        <v>5163.1408397525029</v>
      </c>
      <c r="AX432" s="76">
        <v>62062.325039062482</v>
      </c>
      <c r="AY432" s="76">
        <v>50789.27651953129</v>
      </c>
    </row>
    <row r="433" spans="1:51" x14ac:dyDescent="0.25">
      <c r="A433" s="81">
        <v>43695</v>
      </c>
      <c r="B433" s="82">
        <v>24</v>
      </c>
      <c r="C433" s="76">
        <v>34806.573365234326</v>
      </c>
      <c r="D433" s="76">
        <v>39296.99372265624</v>
      </c>
      <c r="E433" s="76">
        <v>22431.661271736382</v>
      </c>
      <c r="F433" s="76">
        <v>64858.683315776274</v>
      </c>
      <c r="G433" s="76">
        <v>32499.230781207967</v>
      </c>
      <c r="H433" s="76">
        <v>3348.5044510415769</v>
      </c>
      <c r="I433" s="76">
        <v>29534.376265496092</v>
      </c>
      <c r="J433" s="76">
        <v>98.345643997192397</v>
      </c>
      <c r="K433" s="76">
        <v>20587.999595437512</v>
      </c>
      <c r="L433" s="76">
        <v>10494.344999093002</v>
      </c>
      <c r="M433" s="76">
        <v>26012.011876953111</v>
      </c>
      <c r="N433" s="76">
        <v>13442.552884765631</v>
      </c>
      <c r="O433" s="76">
        <v>46939.305560726571</v>
      </c>
      <c r="P433" s="76">
        <v>2368.1064636171914</v>
      </c>
      <c r="Q433" s="76">
        <v>28.85797023773193</v>
      </c>
      <c r="R433" s="76">
        <v>7853.606616210941</v>
      </c>
      <c r="S433" s="76">
        <v>51160.659951809605</v>
      </c>
      <c r="T433" s="76">
        <v>16258.181502929705</v>
      </c>
      <c r="U433" s="76">
        <v>8529.8021757812585</v>
      </c>
      <c r="V433" s="76">
        <v>78313.410139280852</v>
      </c>
      <c r="W433" s="76">
        <v>3628.3715332031284</v>
      </c>
      <c r="X433" s="76">
        <v>16379.118700757823</v>
      </c>
      <c r="Y433" s="76">
        <v>8680.4593515625038</v>
      </c>
      <c r="Z433" s="76">
        <v>385.14918854980476</v>
      </c>
      <c r="AA433" s="76">
        <v>32654.676246093764</v>
      </c>
      <c r="AB433" s="76">
        <v>19300.154925781258</v>
      </c>
      <c r="AC433" s="76">
        <v>29237.786325759938</v>
      </c>
      <c r="AD433" s="76">
        <v>46111.209042968767</v>
      </c>
      <c r="AE433" s="76">
        <v>8774.2477187500244</v>
      </c>
      <c r="AF433" s="76">
        <v>16.563623195564514</v>
      </c>
      <c r="AG433" s="76">
        <v>26786.353445312496</v>
      </c>
      <c r="AH433" s="76">
        <v>50811.656023619238</v>
      </c>
      <c r="AI433" s="76">
        <v>11284.654638671875</v>
      </c>
      <c r="AJ433" s="76">
        <v>54.181412597656134</v>
      </c>
      <c r="AK433" s="76">
        <v>2931.3022753118707</v>
      </c>
      <c r="AL433" s="76">
        <v>24351.22153710937</v>
      </c>
      <c r="AM433" s="76">
        <v>24543.21138848285</v>
      </c>
      <c r="AN433" s="76">
        <v>5682.9905761718837</v>
      </c>
      <c r="AO433" s="76">
        <v>44560.65963574221</v>
      </c>
      <c r="AP433" s="76">
        <v>389.63717285156304</v>
      </c>
      <c r="AQ433" s="76">
        <v>48334.112891601566</v>
      </c>
      <c r="AR433" s="76">
        <v>49888.495797601521</v>
      </c>
      <c r="AS433" s="76">
        <v>57484.007851562506</v>
      </c>
      <c r="AT433" s="76">
        <v>13790.446678317592</v>
      </c>
      <c r="AU433" s="76">
        <v>63188.94081249999</v>
      </c>
      <c r="AV433" s="76">
        <v>30740.479449218794</v>
      </c>
      <c r="AW433" s="76">
        <v>5736.7034744705197</v>
      </c>
      <c r="AX433" s="76">
        <v>52526.059519042959</v>
      </c>
      <c r="AY433" s="76">
        <v>46103.856791015642</v>
      </c>
    </row>
    <row r="434" spans="1:51" x14ac:dyDescent="0.25">
      <c r="A434" s="81">
        <v>43696</v>
      </c>
      <c r="B434" s="82">
        <v>1</v>
      </c>
      <c r="C434" s="76">
        <v>31056.100191406269</v>
      </c>
      <c r="D434" s="76">
        <v>33118.912625000012</v>
      </c>
      <c r="E434" s="76">
        <v>18933.536398689535</v>
      </c>
      <c r="F434" s="76">
        <v>55821.744819682448</v>
      </c>
      <c r="G434" s="76">
        <v>27369.589912067386</v>
      </c>
      <c r="H434" s="76">
        <v>3675.3144824400092</v>
      </c>
      <c r="I434" s="76">
        <v>25850.790314472681</v>
      </c>
      <c r="J434" s="76">
        <v>77.7059650421143</v>
      </c>
      <c r="K434" s="76">
        <v>17413.328872718743</v>
      </c>
      <c r="L434" s="76">
        <v>10262.619785147675</v>
      </c>
      <c r="M434" s="76">
        <v>23981.882384453093</v>
      </c>
      <c r="N434" s="76">
        <v>12221.253712890632</v>
      </c>
      <c r="O434" s="76">
        <v>39994.237749414053</v>
      </c>
      <c r="P434" s="76">
        <v>2215.9835559062503</v>
      </c>
      <c r="Q434" s="76">
        <v>28.740301609039307</v>
      </c>
      <c r="R434" s="76">
        <v>6414.9115600586038</v>
      </c>
      <c r="S434" s="76">
        <v>41913.39411196587</v>
      </c>
      <c r="T434" s="76">
        <v>14379.28040722657</v>
      </c>
      <c r="U434" s="76">
        <v>7530.3046826171894</v>
      </c>
      <c r="V434" s="76">
        <v>65298.483053343451</v>
      </c>
      <c r="W434" s="76">
        <v>3357.1855834960925</v>
      </c>
      <c r="X434" s="76">
        <v>14394.849147015666</v>
      </c>
      <c r="Y434" s="76">
        <v>8755.3746328124998</v>
      </c>
      <c r="Z434" s="76">
        <v>375.38003494262688</v>
      </c>
      <c r="AA434" s="76">
        <v>27433.307908203144</v>
      </c>
      <c r="AB434" s="76">
        <v>17483.20576171876</v>
      </c>
      <c r="AC434" s="76">
        <v>25482.180684005791</v>
      </c>
      <c r="AD434" s="76">
        <v>37946.248792968785</v>
      </c>
      <c r="AE434" s="76">
        <v>7448.4742177734552</v>
      </c>
      <c r="AF434" s="76">
        <v>16.563623195564514</v>
      </c>
      <c r="AG434" s="76">
        <v>22439.69060546875</v>
      </c>
      <c r="AH434" s="76">
        <v>39455.816379087941</v>
      </c>
      <c r="AI434" s="76">
        <v>10012.255566406251</v>
      </c>
      <c r="AJ434" s="76">
        <v>56.297339843750052</v>
      </c>
      <c r="AK434" s="76">
        <v>2857.7760546087461</v>
      </c>
      <c r="AL434" s="76">
        <v>19655.647722656242</v>
      </c>
      <c r="AM434" s="76">
        <v>20360.459808404761</v>
      </c>
      <c r="AN434" s="76">
        <v>4368.0210937499905</v>
      </c>
      <c r="AO434" s="76">
        <v>37995.648750488326</v>
      </c>
      <c r="AP434" s="76">
        <v>332.35785351562384</v>
      </c>
      <c r="AQ434" s="76">
        <v>43337.447828125049</v>
      </c>
      <c r="AR434" s="76">
        <v>42331.544222023418</v>
      </c>
      <c r="AS434" s="76">
        <v>47447.877835937528</v>
      </c>
      <c r="AT434" s="76">
        <v>12953.653096801969</v>
      </c>
      <c r="AU434" s="76">
        <v>53132.489906249975</v>
      </c>
      <c r="AV434" s="76">
        <v>25338.317660156219</v>
      </c>
      <c r="AW434" s="76">
        <v>5800.0360436184801</v>
      </c>
      <c r="AX434" s="76">
        <v>42695.692099609354</v>
      </c>
      <c r="AY434" s="76">
        <v>41793.679474609358</v>
      </c>
    </row>
    <row r="435" spans="1:51" x14ac:dyDescent="0.25">
      <c r="A435" s="81">
        <v>43696</v>
      </c>
      <c r="B435" s="82">
        <v>2</v>
      </c>
      <c r="C435" s="76">
        <v>28503.026351562483</v>
      </c>
      <c r="D435" s="76">
        <v>27935.976734375021</v>
      </c>
      <c r="E435" s="76">
        <v>16426.851886970773</v>
      </c>
      <c r="F435" s="76">
        <v>49079.99446811997</v>
      </c>
      <c r="G435" s="76">
        <v>22884.805703082973</v>
      </c>
      <c r="H435" s="76">
        <v>4290.4320265650167</v>
      </c>
      <c r="I435" s="76">
        <v>22622.317450999977</v>
      </c>
      <c r="J435" s="76">
        <v>64.317239761352496</v>
      </c>
      <c r="K435" s="76">
        <v>14865.205848484384</v>
      </c>
      <c r="L435" s="76">
        <v>9701.7991686554833</v>
      </c>
      <c r="M435" s="76">
        <v>22109.128994624989</v>
      </c>
      <c r="N435" s="76">
        <v>11201.626249999999</v>
      </c>
      <c r="O435" s="76">
        <v>34360.410691812482</v>
      </c>
      <c r="P435" s="76">
        <v>2083.9458219374983</v>
      </c>
      <c r="Q435" s="76">
        <v>28.889033794403076</v>
      </c>
      <c r="R435" s="76">
        <v>5242.4897705078129</v>
      </c>
      <c r="S435" s="76">
        <v>34515.346723293987</v>
      </c>
      <c r="T435" s="76">
        <v>13386.576047851557</v>
      </c>
      <c r="U435" s="76">
        <v>6910.9912294921796</v>
      </c>
      <c r="V435" s="76">
        <v>54630.366018187167</v>
      </c>
      <c r="W435" s="76">
        <v>3031.197241210938</v>
      </c>
      <c r="X435" s="76">
        <v>14051.740705874963</v>
      </c>
      <c r="Y435" s="76">
        <v>7508.8196796875009</v>
      </c>
      <c r="Z435" s="76">
        <v>392.98648758544914</v>
      </c>
      <c r="AA435" s="76">
        <v>23083.655539062489</v>
      </c>
      <c r="AB435" s="76">
        <v>15803.400613281254</v>
      </c>
      <c r="AC435" s="76">
        <v>22917.240636265527</v>
      </c>
      <c r="AD435" s="76">
        <v>31466.247027343768</v>
      </c>
      <c r="AE435" s="76">
        <v>5836.9215361328024</v>
      </c>
      <c r="AF435" s="76">
        <v>16.563623195564514</v>
      </c>
      <c r="AG435" s="76">
        <v>18740.782007812504</v>
      </c>
      <c r="AH435" s="76">
        <v>30984.41079705668</v>
      </c>
      <c r="AI435" s="76">
        <v>8900.7806640624985</v>
      </c>
      <c r="AJ435" s="76">
        <v>66.975995849609689</v>
      </c>
      <c r="AK435" s="76">
        <v>2654.2261156439026</v>
      </c>
      <c r="AL435" s="76">
        <v>15754.573376953138</v>
      </c>
      <c r="AM435" s="76">
        <v>17066.237495904748</v>
      </c>
      <c r="AN435" s="76">
        <v>3467.2639160156305</v>
      </c>
      <c r="AO435" s="76">
        <v>32359.91060009765</v>
      </c>
      <c r="AP435" s="76">
        <v>296.87791870117201</v>
      </c>
      <c r="AQ435" s="76">
        <v>39118.556860351549</v>
      </c>
      <c r="AR435" s="76">
        <v>35713.864601679699</v>
      </c>
      <c r="AS435" s="76">
        <v>39196.557332031247</v>
      </c>
      <c r="AT435" s="76">
        <v>12238.598376723814</v>
      </c>
      <c r="AU435" s="76">
        <v>45059.975671875029</v>
      </c>
      <c r="AV435" s="76">
        <v>20627.390066406264</v>
      </c>
      <c r="AW435" s="76">
        <v>5136.2244826064998</v>
      </c>
      <c r="AX435" s="76">
        <v>34666.746600341794</v>
      </c>
      <c r="AY435" s="76">
        <v>38295.204296875039</v>
      </c>
    </row>
    <row r="436" spans="1:51" x14ac:dyDescent="0.25">
      <c r="A436" s="81">
        <v>43696</v>
      </c>
      <c r="B436" s="82">
        <v>3</v>
      </c>
      <c r="C436" s="76">
        <v>26932.760539062499</v>
      </c>
      <c r="D436" s="76">
        <v>24767.536916015637</v>
      </c>
      <c r="E436" s="76">
        <v>14731.777375251997</v>
      </c>
      <c r="F436" s="76">
        <v>45301.301149760606</v>
      </c>
      <c r="G436" s="76">
        <v>20636.422169879861</v>
      </c>
      <c r="H436" s="76">
        <v>4623.3968887525052</v>
      </c>
      <c r="I436" s="76">
        <v>20776.106333773405</v>
      </c>
      <c r="J436" s="76">
        <v>61.0098171234131</v>
      </c>
      <c r="K436" s="76">
        <v>13241.504443757809</v>
      </c>
      <c r="L436" s="76">
        <v>9442.3622522023634</v>
      </c>
      <c r="M436" s="76">
        <v>21447.045380687468</v>
      </c>
      <c r="N436" s="76">
        <v>10819.206902343758</v>
      </c>
      <c r="O436" s="76">
        <v>30771.768312539054</v>
      </c>
      <c r="P436" s="76">
        <v>2057.7001165937613</v>
      </c>
      <c r="Q436" s="76">
        <v>28.89143800735474</v>
      </c>
      <c r="R436" s="76">
        <v>4557.3250915527333</v>
      </c>
      <c r="S436" s="76">
        <v>29470.514025051787</v>
      </c>
      <c r="T436" s="76">
        <v>12727.324984375004</v>
      </c>
      <c r="U436" s="76">
        <v>6710.0877695312502</v>
      </c>
      <c r="V436" s="76">
        <v>48029.781104124697</v>
      </c>
      <c r="W436" s="76">
        <v>2969.6203613281245</v>
      </c>
      <c r="X436" s="76">
        <v>13811.462146671891</v>
      </c>
      <c r="Y436" s="76">
        <v>6831.9251660156169</v>
      </c>
      <c r="Z436" s="76">
        <v>384.51200115356431</v>
      </c>
      <c r="AA436" s="76">
        <v>20197.81459863282</v>
      </c>
      <c r="AB436" s="76">
        <v>14978.017757812513</v>
      </c>
      <c r="AC436" s="76">
        <v>21647.641512251033</v>
      </c>
      <c r="AD436" s="76">
        <v>27567.487156250023</v>
      </c>
      <c r="AE436" s="76">
        <v>4919.845481445318</v>
      </c>
      <c r="AF436" s="76">
        <v>16.563623195564514</v>
      </c>
      <c r="AG436" s="76">
        <v>16277.297574218745</v>
      </c>
      <c r="AH436" s="76">
        <v>27934.888277525439</v>
      </c>
      <c r="AI436" s="76">
        <v>8077.3689208984379</v>
      </c>
      <c r="AJ436" s="76">
        <v>59.057696533203142</v>
      </c>
      <c r="AK436" s="76">
        <v>2387.4534105657772</v>
      </c>
      <c r="AL436" s="76">
        <v>13117.477884765622</v>
      </c>
      <c r="AM436" s="76">
        <v>14625.368912896924</v>
      </c>
      <c r="AN436" s="76">
        <v>2791.74626464844</v>
      </c>
      <c r="AO436" s="76">
        <v>28626.854286132795</v>
      </c>
      <c r="AP436" s="76">
        <v>302.54968676757801</v>
      </c>
      <c r="AQ436" s="76">
        <v>36599.106465820405</v>
      </c>
      <c r="AR436" s="76">
        <v>31588.220154691433</v>
      </c>
      <c r="AS436" s="76">
        <v>33319.929640625029</v>
      </c>
      <c r="AT436" s="76">
        <v>11587.292526270707</v>
      </c>
      <c r="AU436" s="76">
        <v>40610.360984375024</v>
      </c>
      <c r="AV436" s="76">
        <v>17864.198957031251</v>
      </c>
      <c r="AW436" s="76">
        <v>3492.1758837625125</v>
      </c>
      <c r="AX436" s="76">
        <v>29300.184321289064</v>
      </c>
      <c r="AY436" s="76">
        <v>36401.383443359337</v>
      </c>
    </row>
    <row r="437" spans="1:51" x14ac:dyDescent="0.25">
      <c r="A437" s="81">
        <v>43696</v>
      </c>
      <c r="B437" s="82">
        <v>4</v>
      </c>
      <c r="C437" s="76">
        <v>26172.015976562565</v>
      </c>
      <c r="D437" s="76">
        <v>23505.962085937506</v>
      </c>
      <c r="E437" s="76">
        <v>13988.09971900203</v>
      </c>
      <c r="F437" s="76">
        <v>43730.142696635579</v>
      </c>
      <c r="G437" s="76">
        <v>19892.028019489258</v>
      </c>
      <c r="H437" s="76">
        <v>5110.9739907837766</v>
      </c>
      <c r="I437" s="76">
        <v>19925.420151511727</v>
      </c>
      <c r="J437" s="76">
        <v>59.919303894042997</v>
      </c>
      <c r="K437" s="76">
        <v>12226.308074609387</v>
      </c>
      <c r="L437" s="76">
        <v>9337.1677720695516</v>
      </c>
      <c r="M437" s="76">
        <v>20168.494432359377</v>
      </c>
      <c r="N437" s="76">
        <v>10582.092791015628</v>
      </c>
      <c r="O437" s="76">
        <v>29254.847710773418</v>
      </c>
      <c r="P437" s="76">
        <v>1895.9606892500001</v>
      </c>
      <c r="Q437" s="76">
        <v>28.913505554199219</v>
      </c>
      <c r="R437" s="76">
        <v>4269.5059570312496</v>
      </c>
      <c r="S437" s="76">
        <v>26911.514695950249</v>
      </c>
      <c r="T437" s="76">
        <v>12444.222770507798</v>
      </c>
      <c r="U437" s="76">
        <v>6583.4876923828097</v>
      </c>
      <c r="V437" s="76">
        <v>44412.346393187167</v>
      </c>
      <c r="W437" s="76">
        <v>2747.1053710937495</v>
      </c>
      <c r="X437" s="76">
        <v>13316.423140296911</v>
      </c>
      <c r="Y437" s="76">
        <v>6865.9427812500126</v>
      </c>
      <c r="Z437" s="76">
        <v>374.14957821044931</v>
      </c>
      <c r="AA437" s="76">
        <v>18789.299103515634</v>
      </c>
      <c r="AB437" s="76">
        <v>14624.250430664049</v>
      </c>
      <c r="AC437" s="76">
        <v>20953.305530071724</v>
      </c>
      <c r="AD437" s="76">
        <v>25890.492675781279</v>
      </c>
      <c r="AE437" s="76">
        <v>4380.0962910156368</v>
      </c>
      <c r="AF437" s="76">
        <v>16.563623195564514</v>
      </c>
      <c r="AG437" s="76">
        <v>15316.911250000014</v>
      </c>
      <c r="AH437" s="76">
        <v>26859.305925962897</v>
      </c>
      <c r="AI437" s="76">
        <v>7807.37255859375</v>
      </c>
      <c r="AJ437" s="76">
        <v>52.407488281250068</v>
      </c>
      <c r="AK437" s="76">
        <v>2268.0121385931202</v>
      </c>
      <c r="AL437" s="76">
        <v>11816.102105468764</v>
      </c>
      <c r="AM437" s="76">
        <v>14077.494462701632</v>
      </c>
      <c r="AN437" s="76">
        <v>2496.4990722656312</v>
      </c>
      <c r="AO437" s="76">
        <v>26687.690632812526</v>
      </c>
      <c r="AP437" s="76">
        <v>288.90809277343789</v>
      </c>
      <c r="AQ437" s="76">
        <v>35475.136540039122</v>
      </c>
      <c r="AR437" s="76">
        <v>29726.279180324211</v>
      </c>
      <c r="AS437" s="76">
        <v>30588.474672851582</v>
      </c>
      <c r="AT437" s="76">
        <v>11476.742124942575</v>
      </c>
      <c r="AU437" s="76">
        <v>38626.237675781216</v>
      </c>
      <c r="AV437" s="76">
        <v>16469.968878906264</v>
      </c>
      <c r="AW437" s="76">
        <v>2395.1914542279055</v>
      </c>
      <c r="AX437" s="76">
        <v>27188.473919677741</v>
      </c>
      <c r="AY437" s="76">
        <v>35586.646226562545</v>
      </c>
    </row>
    <row r="438" spans="1:51" x14ac:dyDescent="0.25">
      <c r="A438" s="81">
        <v>43696</v>
      </c>
      <c r="B438" s="82">
        <v>5</v>
      </c>
      <c r="C438" s="76">
        <v>25944.331060546876</v>
      </c>
      <c r="D438" s="76">
        <v>23318.187847656242</v>
      </c>
      <c r="E438" s="76">
        <v>13689.984054939512</v>
      </c>
      <c r="F438" s="76">
        <v>43044.831313823059</v>
      </c>
      <c r="G438" s="76">
        <v>19732.997849567426</v>
      </c>
      <c r="H438" s="76">
        <v>5206.826311236885</v>
      </c>
      <c r="I438" s="76">
        <v>19560.23110048048</v>
      </c>
      <c r="J438" s="76">
        <v>63.284797668456996</v>
      </c>
      <c r="K438" s="76">
        <v>12069.322556460911</v>
      </c>
      <c r="L438" s="76">
        <v>8976.0681078898724</v>
      </c>
      <c r="M438" s="76">
        <v>20519.667917171864</v>
      </c>
      <c r="N438" s="76">
        <v>10492.299527343748</v>
      </c>
      <c r="O438" s="76">
        <v>28920.945378539054</v>
      </c>
      <c r="P438" s="76">
        <v>2044.16001728125</v>
      </c>
      <c r="Q438" s="76">
        <v>28.932863712310791</v>
      </c>
      <c r="R438" s="76">
        <v>4155.6309997558619</v>
      </c>
      <c r="S438" s="76">
        <v>25937.165198879928</v>
      </c>
      <c r="T438" s="76">
        <v>12340.089059570304</v>
      </c>
      <c r="U438" s="76">
        <v>6478.2904218750118</v>
      </c>
      <c r="V438" s="76">
        <v>43093.416213499673</v>
      </c>
      <c r="W438" s="76">
        <v>2811.4823364257818</v>
      </c>
      <c r="X438" s="76">
        <v>13612.943387867181</v>
      </c>
      <c r="Y438" s="76">
        <v>7033.7553203125108</v>
      </c>
      <c r="Z438" s="76">
        <v>383.27763642578122</v>
      </c>
      <c r="AA438" s="76">
        <v>18327.470025390634</v>
      </c>
      <c r="AB438" s="76">
        <v>14609.78340136718</v>
      </c>
      <c r="AC438" s="76">
        <v>21035.459522492241</v>
      </c>
      <c r="AD438" s="76">
        <v>25171.053589843763</v>
      </c>
      <c r="AE438" s="76">
        <v>4169.4778359375159</v>
      </c>
      <c r="AF438" s="76">
        <v>16.563623195564514</v>
      </c>
      <c r="AG438" s="76">
        <v>15110.499714843745</v>
      </c>
      <c r="AH438" s="76">
        <v>25753.641175962941</v>
      </c>
      <c r="AI438" s="76">
        <v>7672.8230957031246</v>
      </c>
      <c r="AJ438" s="76">
        <v>54.22006274414008</v>
      </c>
      <c r="AK438" s="76">
        <v>2323.1844042181219</v>
      </c>
      <c r="AL438" s="76">
        <v>11545.024987304685</v>
      </c>
      <c r="AM438" s="76">
        <v>13662.584462701634</v>
      </c>
      <c r="AN438" s="76">
        <v>2427.6974121093708</v>
      </c>
      <c r="AO438" s="76">
        <v>26122.881172851557</v>
      </c>
      <c r="AP438" s="76">
        <v>287.27568237304706</v>
      </c>
      <c r="AQ438" s="76">
        <v>34987.947063476546</v>
      </c>
      <c r="AR438" s="76">
        <v>28811.711010726529</v>
      </c>
      <c r="AS438" s="76">
        <v>29894.686249023413</v>
      </c>
      <c r="AT438" s="76">
        <v>11414.604607114452</v>
      </c>
      <c r="AU438" s="76">
        <v>37806.750226562523</v>
      </c>
      <c r="AV438" s="76">
        <v>15893.068236328138</v>
      </c>
      <c r="AW438" s="76">
        <v>2163.0789354284666</v>
      </c>
      <c r="AX438" s="76">
        <v>26323.197806396485</v>
      </c>
      <c r="AY438" s="76">
        <v>35723.847585937503</v>
      </c>
    </row>
    <row r="439" spans="1:51" x14ac:dyDescent="0.25">
      <c r="A439" s="81">
        <v>43696</v>
      </c>
      <c r="B439" s="82">
        <v>6</v>
      </c>
      <c r="C439" s="76">
        <v>26980.395855468727</v>
      </c>
      <c r="D439" s="76">
        <v>25146.136361328121</v>
      </c>
      <c r="E439" s="76">
        <v>14408.977052986405</v>
      </c>
      <c r="F439" s="76">
        <v>44558.026393901178</v>
      </c>
      <c r="G439" s="76">
        <v>21623.125316364276</v>
      </c>
      <c r="H439" s="76">
        <v>5434.1275144868905</v>
      </c>
      <c r="I439" s="76">
        <v>20553.695763941396</v>
      </c>
      <c r="J439" s="76">
        <v>66.574043273925795</v>
      </c>
      <c r="K439" s="76">
        <v>12653.350870789063</v>
      </c>
      <c r="L439" s="76">
        <v>9458.1720790070722</v>
      </c>
      <c r="M439" s="76">
        <v>21186.660506328124</v>
      </c>
      <c r="N439" s="76">
        <v>10785.881953124988</v>
      </c>
      <c r="O439" s="76">
        <v>30459.714343726537</v>
      </c>
      <c r="P439" s="76">
        <v>2047.1279638515693</v>
      </c>
      <c r="Q439" s="76">
        <v>28.575659275054928</v>
      </c>
      <c r="R439" s="76">
        <v>4487.3672851562487</v>
      </c>
      <c r="S439" s="76">
        <v>27310.965696926814</v>
      </c>
      <c r="T439" s="76">
        <v>12881.050186523442</v>
      </c>
      <c r="U439" s="76">
        <v>6752.5320566406099</v>
      </c>
      <c r="V439" s="76">
        <v>45154.258483030935</v>
      </c>
      <c r="W439" s="76">
        <v>2869.6930908203117</v>
      </c>
      <c r="X439" s="76">
        <v>14061.068826070299</v>
      </c>
      <c r="Y439" s="76">
        <v>7249.0733749999972</v>
      </c>
      <c r="Z439" s="76">
        <v>385.1707744384766</v>
      </c>
      <c r="AA439" s="76">
        <v>19559.826036132836</v>
      </c>
      <c r="AB439" s="76">
        <v>15746.086281250002</v>
      </c>
      <c r="AC439" s="76">
        <v>21575.697015503982</v>
      </c>
      <c r="AD439" s="76">
        <v>26873.331300781258</v>
      </c>
      <c r="AE439" s="76">
        <v>4468.9375634765647</v>
      </c>
      <c r="AF439" s="76">
        <v>16.563623195564514</v>
      </c>
      <c r="AG439" s="76">
        <v>15903.675749999995</v>
      </c>
      <c r="AH439" s="76">
        <v>27451.451457212977</v>
      </c>
      <c r="AI439" s="76">
        <v>8158.8593749999991</v>
      </c>
      <c r="AJ439" s="76">
        <v>60.26089868164118</v>
      </c>
      <c r="AK439" s="76">
        <v>2406.2949144720278</v>
      </c>
      <c r="AL439" s="76">
        <v>12552.19730664061</v>
      </c>
      <c r="AM439" s="76">
        <v>14157.367155084446</v>
      </c>
      <c r="AN439" s="76">
        <v>2686.1971435546893</v>
      </c>
      <c r="AO439" s="76">
        <v>27713.135202148427</v>
      </c>
      <c r="AP439" s="76">
        <v>312.30685876464793</v>
      </c>
      <c r="AQ439" s="76">
        <v>35734.733769531209</v>
      </c>
      <c r="AR439" s="76">
        <v>30404.01127699612</v>
      </c>
      <c r="AS439" s="76">
        <v>32064.827873046914</v>
      </c>
      <c r="AT439" s="76">
        <v>11890.362238770704</v>
      </c>
      <c r="AU439" s="76">
        <v>39349.757433593804</v>
      </c>
      <c r="AV439" s="76">
        <v>17421.696058593734</v>
      </c>
      <c r="AW439" s="76">
        <v>2286.4529814532616</v>
      </c>
      <c r="AX439" s="76">
        <v>28004.013266601571</v>
      </c>
      <c r="AY439" s="76">
        <v>36959.510392578108</v>
      </c>
    </row>
    <row r="440" spans="1:51" x14ac:dyDescent="0.25">
      <c r="A440" s="81">
        <v>43696</v>
      </c>
      <c r="B440" s="82">
        <v>7</v>
      </c>
      <c r="C440" s="76">
        <v>33269.928003906272</v>
      </c>
      <c r="D440" s="76">
        <v>32807.483906250047</v>
      </c>
      <c r="E440" s="76">
        <v>20049.093947517646</v>
      </c>
      <c r="F440" s="76">
        <v>58269.60030405748</v>
      </c>
      <c r="G440" s="76">
        <v>28773.773886676758</v>
      </c>
      <c r="H440" s="76">
        <v>5802.9388430493736</v>
      </c>
      <c r="I440" s="76">
        <v>26529.075461152359</v>
      </c>
      <c r="J440" s="76">
        <v>77.755706787109403</v>
      </c>
      <c r="K440" s="76">
        <v>16105.465994703134</v>
      </c>
      <c r="L440" s="76">
        <v>11322.004811858616</v>
      </c>
      <c r="M440" s="76">
        <v>25672.081051062545</v>
      </c>
      <c r="N440" s="76">
        <v>13675.715013671877</v>
      </c>
      <c r="O440" s="76">
        <v>40344.187981414078</v>
      </c>
      <c r="P440" s="76">
        <v>2411.4614265312503</v>
      </c>
      <c r="Q440" s="76">
        <v>28.360824584960938</v>
      </c>
      <c r="R440" s="76">
        <v>6434.7732666015745</v>
      </c>
      <c r="S440" s="76">
        <v>36790.534535793995</v>
      </c>
      <c r="T440" s="76">
        <v>15624.228899414064</v>
      </c>
      <c r="U440" s="76">
        <v>8922.0357128906307</v>
      </c>
      <c r="V440" s="76">
        <v>61911.604693968446</v>
      </c>
      <c r="W440" s="76">
        <v>3695.2961669921824</v>
      </c>
      <c r="X440" s="76">
        <v>15545.715563781285</v>
      </c>
      <c r="Y440" s="76">
        <v>10444.771746093749</v>
      </c>
      <c r="Z440" s="76">
        <v>401.36866361694331</v>
      </c>
      <c r="AA440" s="76">
        <v>25353.362940429724</v>
      </c>
      <c r="AB440" s="76">
        <v>19616.36110156251</v>
      </c>
      <c r="AC440" s="76">
        <v>27090.293718745459</v>
      </c>
      <c r="AD440" s="76">
        <v>36912.109488281247</v>
      </c>
      <c r="AE440" s="76">
        <v>6854.6148535156344</v>
      </c>
      <c r="AF440" s="76">
        <v>16.563623195564514</v>
      </c>
      <c r="AG440" s="76">
        <v>21563.623773437503</v>
      </c>
      <c r="AH440" s="76">
        <v>38814.998363462968</v>
      </c>
      <c r="AI440" s="76">
        <v>10064.390283203124</v>
      </c>
      <c r="AJ440" s="76">
        <v>61.001973876952803</v>
      </c>
      <c r="AK440" s="76">
        <v>2704.0422289251524</v>
      </c>
      <c r="AL440" s="76">
        <v>16680.917816406276</v>
      </c>
      <c r="AM440" s="76">
        <v>19897.298389459447</v>
      </c>
      <c r="AN440" s="76">
        <v>4221.8480224609393</v>
      </c>
      <c r="AO440" s="76">
        <v>35758.248139648444</v>
      </c>
      <c r="AP440" s="76">
        <v>371.81451855468697</v>
      </c>
      <c r="AQ440" s="76">
        <v>42879.853463867206</v>
      </c>
      <c r="AR440" s="76">
        <v>39358.564043601524</v>
      </c>
      <c r="AS440" s="76">
        <v>43048.69526953125</v>
      </c>
      <c r="AT440" s="76">
        <v>14337.603749583201</v>
      </c>
      <c r="AU440" s="76">
        <v>52881.653343749989</v>
      </c>
      <c r="AV440" s="76">
        <v>23106.11667578125</v>
      </c>
      <c r="AW440" s="76">
        <v>3023.9553128636617</v>
      </c>
      <c r="AX440" s="76">
        <v>36688.457335205079</v>
      </c>
      <c r="AY440" s="76">
        <v>44755.264207031265</v>
      </c>
    </row>
    <row r="441" spans="1:51" x14ac:dyDescent="0.25">
      <c r="A441" s="81">
        <v>43696</v>
      </c>
      <c r="B441" s="82">
        <v>8</v>
      </c>
      <c r="C441" s="76">
        <v>41765.048132812488</v>
      </c>
      <c r="D441" s="76">
        <v>40149.181765624991</v>
      </c>
      <c r="E441" s="76">
        <v>23488.409367439504</v>
      </c>
      <c r="F441" s="76">
        <v>73979.815374369937</v>
      </c>
      <c r="G441" s="76">
        <v>34677.223838367099</v>
      </c>
      <c r="H441" s="76">
        <v>6744.0917582525199</v>
      </c>
      <c r="I441" s="76">
        <v>35467.6498908906</v>
      </c>
      <c r="J441" s="76">
        <v>104.5918407440185</v>
      </c>
      <c r="K441" s="76">
        <v>20828.440539906267</v>
      </c>
      <c r="L441" s="76">
        <v>12690.156829389898</v>
      </c>
      <c r="M441" s="76">
        <v>32757.880351953132</v>
      </c>
      <c r="N441" s="76">
        <v>15033.863654296876</v>
      </c>
      <c r="O441" s="76">
        <v>53215.092643499986</v>
      </c>
      <c r="P441" s="76">
        <v>2696.6708406879043</v>
      </c>
      <c r="Q441" s="76">
        <v>29.373667240142822</v>
      </c>
      <c r="R441" s="76">
        <v>6764.237963867181</v>
      </c>
      <c r="S441" s="76">
        <v>45340.77860220024</v>
      </c>
      <c r="T441" s="76">
        <v>17251.485500000013</v>
      </c>
      <c r="U441" s="76">
        <v>9509.06362109375</v>
      </c>
      <c r="V441" s="76">
        <v>73176.614111937175</v>
      </c>
      <c r="W441" s="76">
        <v>4724.9829589843812</v>
      </c>
      <c r="X441" s="76">
        <v>20011.503667560159</v>
      </c>
      <c r="Y441" s="76">
        <v>13682.732605468751</v>
      </c>
      <c r="Z441" s="76">
        <v>401.55427435913077</v>
      </c>
      <c r="AA441" s="76">
        <v>30429.799480468733</v>
      </c>
      <c r="AB441" s="76">
        <v>28074.043585937507</v>
      </c>
      <c r="AC441" s="76">
        <v>32962.969707403441</v>
      </c>
      <c r="AD441" s="76">
        <v>41739.612703124985</v>
      </c>
      <c r="AE441" s="76">
        <v>8653.6806669921825</v>
      </c>
      <c r="AF441" s="76">
        <v>16.563623195564514</v>
      </c>
      <c r="AG441" s="76">
        <v>25297.370343749997</v>
      </c>
      <c r="AH441" s="76">
        <v>43424.290218931725</v>
      </c>
      <c r="AI441" s="76">
        <v>12358.309814453125</v>
      </c>
      <c r="AJ441" s="76">
        <v>130.00866625976488</v>
      </c>
      <c r="AK441" s="76">
        <v>3251.2624437689024</v>
      </c>
      <c r="AL441" s="76">
        <v>19624.531427734382</v>
      </c>
      <c r="AM441" s="76">
        <v>22962.522632623539</v>
      </c>
      <c r="AN441" s="76">
        <v>4829.9615722656199</v>
      </c>
      <c r="AO441" s="76">
        <v>44646.76020507807</v>
      </c>
      <c r="AP441" s="76">
        <v>436.05302406136252</v>
      </c>
      <c r="AQ441" s="76">
        <v>57279.476526367158</v>
      </c>
      <c r="AR441" s="76">
        <v>50639.901585359381</v>
      </c>
      <c r="AS441" s="76">
        <v>51673.006681640654</v>
      </c>
      <c r="AT441" s="76">
        <v>16662.752819989462</v>
      </c>
      <c r="AU441" s="76">
        <v>65685.11714062492</v>
      </c>
      <c r="AV441" s="76">
        <v>25342.736527343743</v>
      </c>
      <c r="AW441" s="76">
        <v>3114.6675388216067</v>
      </c>
      <c r="AX441" s="76">
        <v>42718.714768066406</v>
      </c>
      <c r="AY441" s="76">
        <v>60807.053919921833</v>
      </c>
    </row>
    <row r="442" spans="1:51" x14ac:dyDescent="0.25">
      <c r="A442" s="81">
        <v>43696</v>
      </c>
      <c r="B442" s="82">
        <v>9</v>
      </c>
      <c r="C442" s="76">
        <v>47724.662554687435</v>
      </c>
      <c r="D442" s="76">
        <v>45845.422578125013</v>
      </c>
      <c r="E442" s="76">
        <v>23336.437228767641</v>
      </c>
      <c r="F442" s="76">
        <v>78256.449386088774</v>
      </c>
      <c r="G442" s="76">
        <v>40486.712441748503</v>
      </c>
      <c r="H442" s="76">
        <v>8732.6635804868911</v>
      </c>
      <c r="I442" s="76">
        <v>41976.427087921875</v>
      </c>
      <c r="J442" s="76">
        <v>110.73061370849601</v>
      </c>
      <c r="K442" s="76">
        <v>23844.061983843771</v>
      </c>
      <c r="L442" s="76">
        <v>14491.348649491461</v>
      </c>
      <c r="M442" s="76">
        <v>36760.925006250007</v>
      </c>
      <c r="N442" s="76">
        <v>14218.157078124999</v>
      </c>
      <c r="O442" s="76">
        <v>61157.332272109372</v>
      </c>
      <c r="P442" s="76">
        <v>2867.4365688023954</v>
      </c>
      <c r="Q442" s="76">
        <v>29.931889533996578</v>
      </c>
      <c r="R442" s="76">
        <v>5901.7160278320225</v>
      </c>
      <c r="S442" s="76">
        <v>48435.443094387723</v>
      </c>
      <c r="T442" s="76">
        <v>18137.59238085938</v>
      </c>
      <c r="U442" s="76">
        <v>8867.307828125</v>
      </c>
      <c r="V442" s="76">
        <v>70606.948118655899</v>
      </c>
      <c r="W442" s="76">
        <v>5411.4762207031299</v>
      </c>
      <c r="X442" s="76">
        <v>22432.949382868774</v>
      </c>
      <c r="Y442" s="76">
        <v>18150.243148437494</v>
      </c>
      <c r="Z442" s="76">
        <v>447.4676151489258</v>
      </c>
      <c r="AA442" s="76">
        <v>32586.222515625032</v>
      </c>
      <c r="AB442" s="76">
        <v>35644.842394531253</v>
      </c>
      <c r="AC442" s="76">
        <v>34366.012360447327</v>
      </c>
      <c r="AD442" s="76">
        <v>38775.735949218761</v>
      </c>
      <c r="AE442" s="76">
        <v>10773.671123046901</v>
      </c>
      <c r="AF442" s="76">
        <v>16.563623195564514</v>
      </c>
      <c r="AG442" s="76">
        <v>25931.256671875002</v>
      </c>
      <c r="AH442" s="76">
        <v>39859.366035337924</v>
      </c>
      <c r="AI442" s="76">
        <v>14321.338818359374</v>
      </c>
      <c r="AJ442" s="76">
        <v>207.15813549804693</v>
      </c>
      <c r="AK442" s="76">
        <v>4181.8897913896853</v>
      </c>
      <c r="AL442" s="76">
        <v>18847.701632812488</v>
      </c>
      <c r="AM442" s="76">
        <v>23996.150917779771</v>
      </c>
      <c r="AN442" s="76">
        <v>6387.7436523437627</v>
      </c>
      <c r="AO442" s="76">
        <v>49730.064224609378</v>
      </c>
      <c r="AP442" s="76">
        <v>687.72506529731686</v>
      </c>
      <c r="AQ442" s="76">
        <v>72357.445339843733</v>
      </c>
      <c r="AR442" s="76">
        <v>58838.302584187499</v>
      </c>
      <c r="AS442" s="76">
        <v>52824.925363281269</v>
      </c>
      <c r="AT442" s="76">
        <v>18820.18432258322</v>
      </c>
      <c r="AU442" s="76">
        <v>70118.643218749945</v>
      </c>
      <c r="AV442" s="76">
        <v>24082.745351562524</v>
      </c>
      <c r="AW442" s="76">
        <v>2634.2510460570361</v>
      </c>
      <c r="AX442" s="76">
        <v>41417.511264648449</v>
      </c>
      <c r="AY442" s="76">
        <v>77299.301480468654</v>
      </c>
    </row>
    <row r="443" spans="1:51" x14ac:dyDescent="0.25">
      <c r="A443" s="81">
        <v>43696</v>
      </c>
      <c r="B443" s="82">
        <v>10</v>
      </c>
      <c r="C443" s="76">
        <v>53935.556082031231</v>
      </c>
      <c r="D443" s="76">
        <v>50542.453613281265</v>
      </c>
      <c r="E443" s="76">
        <v>25033.203722908282</v>
      </c>
      <c r="F443" s="76">
        <v>85434.689104838719</v>
      </c>
      <c r="G443" s="76">
        <v>46332.650133577103</v>
      </c>
      <c r="H443" s="76">
        <v>10008.000267049389</v>
      </c>
      <c r="I443" s="76">
        <v>47519.665335062477</v>
      </c>
      <c r="J443" s="76">
        <v>111.49045372009269</v>
      </c>
      <c r="K443" s="76">
        <v>26795.926266546874</v>
      </c>
      <c r="L443" s="76">
        <v>15587.404446210203</v>
      </c>
      <c r="M443" s="76">
        <v>39409.587958593744</v>
      </c>
      <c r="N443" s="76">
        <v>15489.407687499996</v>
      </c>
      <c r="O443" s="76">
        <v>68494.59980020317</v>
      </c>
      <c r="P443" s="76">
        <v>3097.9646719288457</v>
      </c>
      <c r="Q443" s="76">
        <v>32.538197040557861</v>
      </c>
      <c r="R443" s="76">
        <v>6054.5088867187524</v>
      </c>
      <c r="S443" s="76">
        <v>52647.487309231481</v>
      </c>
      <c r="T443" s="76">
        <v>19880.90351562501</v>
      </c>
      <c r="U443" s="76">
        <v>9465.5393730468913</v>
      </c>
      <c r="V443" s="76">
        <v>73907.395110999598</v>
      </c>
      <c r="W443" s="76">
        <v>6642.9220214843599</v>
      </c>
      <c r="X443" s="76">
        <v>24656.858168107501</v>
      </c>
      <c r="Y443" s="76">
        <v>21355.509792968751</v>
      </c>
      <c r="Z443" s="76">
        <v>530.27618951416059</v>
      </c>
      <c r="AA443" s="76">
        <v>35178.389632812461</v>
      </c>
      <c r="AB443" s="76">
        <v>41121.738671875006</v>
      </c>
      <c r="AC443" s="76">
        <v>38404.678916647965</v>
      </c>
      <c r="AD443" s="76">
        <v>40780.404160156242</v>
      </c>
      <c r="AE443" s="76">
        <v>12289.05489257815</v>
      </c>
      <c r="AF443" s="76">
        <v>16.563623195564514</v>
      </c>
      <c r="AG443" s="76">
        <v>27542.458320312497</v>
      </c>
      <c r="AH443" s="76">
        <v>40751.629023619185</v>
      </c>
      <c r="AI443" s="76">
        <v>16607.054248046879</v>
      </c>
      <c r="AJ443" s="76">
        <v>275.35786938476525</v>
      </c>
      <c r="AK443" s="76">
        <v>5142.974332797372</v>
      </c>
      <c r="AL443" s="76">
        <v>19250.096884765611</v>
      </c>
      <c r="AM443" s="76">
        <v>26730.826845514144</v>
      </c>
      <c r="AN443" s="76">
        <v>9093.1424804687576</v>
      </c>
      <c r="AO443" s="76">
        <v>55103.383564453085</v>
      </c>
      <c r="AP443" s="76">
        <v>696.32926959884639</v>
      </c>
      <c r="AQ443" s="76">
        <v>85279.160990234275</v>
      </c>
      <c r="AR443" s="76">
        <v>66459.147347320381</v>
      </c>
      <c r="AS443" s="76">
        <v>56087.661812500031</v>
      </c>
      <c r="AT443" s="76">
        <v>20667.306169614443</v>
      </c>
      <c r="AU443" s="76">
        <v>76071.204339843753</v>
      </c>
      <c r="AV443" s="76">
        <v>25214.308414062489</v>
      </c>
      <c r="AW443" s="76">
        <v>2597.7290511888559</v>
      </c>
      <c r="AX443" s="76">
        <v>43813.446013183573</v>
      </c>
      <c r="AY443" s="76">
        <v>92380.045343749938</v>
      </c>
    </row>
    <row r="444" spans="1:51" x14ac:dyDescent="0.25">
      <c r="A444" s="81">
        <v>43696</v>
      </c>
      <c r="B444" s="82">
        <v>11</v>
      </c>
      <c r="C444" s="76">
        <v>57781.155484375064</v>
      </c>
      <c r="D444" s="76">
        <v>52561.039953124993</v>
      </c>
      <c r="E444" s="76">
        <v>26005.279289314498</v>
      </c>
      <c r="F444" s="76">
        <v>90788.44783921371</v>
      </c>
      <c r="G444" s="76">
        <v>48010.077993864114</v>
      </c>
      <c r="H444" s="76">
        <v>10758.448583174391</v>
      </c>
      <c r="I444" s="76">
        <v>51420.112175515584</v>
      </c>
      <c r="J444" s="76">
        <v>102.29670715332028</v>
      </c>
      <c r="K444" s="76">
        <v>28352.373767312507</v>
      </c>
      <c r="L444" s="76">
        <v>15681.588211210155</v>
      </c>
      <c r="M444" s="76">
        <v>40833.042713281255</v>
      </c>
      <c r="N444" s="76">
        <v>16969.012175781252</v>
      </c>
      <c r="O444" s="76">
        <v>72994.522377187517</v>
      </c>
      <c r="P444" s="76">
        <v>3243.7732003754118</v>
      </c>
      <c r="Q444" s="76">
        <v>32.808054447174079</v>
      </c>
      <c r="R444" s="76">
        <v>6258.3960693359404</v>
      </c>
      <c r="S444" s="76">
        <v>55370.705807278362</v>
      </c>
      <c r="T444" s="76">
        <v>22059.176144531259</v>
      </c>
      <c r="U444" s="76">
        <v>10080.18399804687</v>
      </c>
      <c r="V444" s="76">
        <v>76937.460026124652</v>
      </c>
      <c r="W444" s="76">
        <v>7075.7007324218794</v>
      </c>
      <c r="X444" s="76">
        <v>25746.280015148219</v>
      </c>
      <c r="Y444" s="76">
        <v>21887.60062890625</v>
      </c>
      <c r="Z444" s="76">
        <v>592.07625058593703</v>
      </c>
      <c r="AA444" s="76">
        <v>36389.998603515582</v>
      </c>
      <c r="AB444" s="76">
        <v>43590.400070312498</v>
      </c>
      <c r="AC444" s="76">
        <v>40669.555795101514</v>
      </c>
      <c r="AD444" s="76">
        <v>42120.851144531262</v>
      </c>
      <c r="AE444" s="76">
        <v>13055.28397656251</v>
      </c>
      <c r="AF444" s="76">
        <v>16.563623195564514</v>
      </c>
      <c r="AG444" s="76">
        <v>28295.662499999999</v>
      </c>
      <c r="AH444" s="76">
        <v>43372.595035337945</v>
      </c>
      <c r="AI444" s="76">
        <v>17152.337011718748</v>
      </c>
      <c r="AJ444" s="76">
        <v>306.02328027343816</v>
      </c>
      <c r="AK444" s="76">
        <v>5350.2663052971848</v>
      </c>
      <c r="AL444" s="76">
        <v>20117.78476171874</v>
      </c>
      <c r="AM444" s="76">
        <v>28437.732048639085</v>
      </c>
      <c r="AN444" s="76">
        <v>9567.1044433593688</v>
      </c>
      <c r="AO444" s="76">
        <v>56997.232143554669</v>
      </c>
      <c r="AP444" s="76">
        <v>820.79644453170874</v>
      </c>
      <c r="AQ444" s="76">
        <v>92491.690378906322</v>
      </c>
      <c r="AR444" s="76">
        <v>69376.337048781279</v>
      </c>
      <c r="AS444" s="76">
        <v>58485.155208984354</v>
      </c>
      <c r="AT444" s="76">
        <v>21455.581544426936</v>
      </c>
      <c r="AU444" s="76">
        <v>78490.835328124958</v>
      </c>
      <c r="AV444" s="76">
        <v>26576.582964843747</v>
      </c>
      <c r="AW444" s="76">
        <v>2884.7744069458013</v>
      </c>
      <c r="AX444" s="76">
        <v>45526.627573242193</v>
      </c>
      <c r="AY444" s="76">
        <v>99446.966113281247</v>
      </c>
    </row>
    <row r="445" spans="1:51" x14ac:dyDescent="0.25">
      <c r="A445" s="81">
        <v>43696</v>
      </c>
      <c r="B445" s="82">
        <v>12</v>
      </c>
      <c r="C445" s="76">
        <v>58743.649535156263</v>
      </c>
      <c r="D445" s="76">
        <v>53057.329203125024</v>
      </c>
      <c r="E445" s="76">
        <v>26613.76922095515</v>
      </c>
      <c r="F445" s="76">
        <v>92501.305565776231</v>
      </c>
      <c r="G445" s="76">
        <v>48532.230433607547</v>
      </c>
      <c r="H445" s="76">
        <v>10936.986235611897</v>
      </c>
      <c r="I445" s="76">
        <v>52549.780591781266</v>
      </c>
      <c r="J445" s="76">
        <v>106.59035491943359</v>
      </c>
      <c r="K445" s="76">
        <v>28480.670036750005</v>
      </c>
      <c r="L445" s="76">
        <v>15371.517072436754</v>
      </c>
      <c r="M445" s="76">
        <v>42388.854569140618</v>
      </c>
      <c r="N445" s="76">
        <v>18009.983859375006</v>
      </c>
      <c r="O445" s="76">
        <v>73470.353931265665</v>
      </c>
      <c r="P445" s="76">
        <v>3308.2041290931261</v>
      </c>
      <c r="Q445" s="76">
        <v>36.269198417663588</v>
      </c>
      <c r="R445" s="76">
        <v>6333.1208862304702</v>
      </c>
      <c r="S445" s="76">
        <v>56363.84623110648</v>
      </c>
      <c r="T445" s="76">
        <v>23506.596281250011</v>
      </c>
      <c r="U445" s="76">
        <v>10765.95524023438</v>
      </c>
      <c r="V445" s="76">
        <v>77717.037975374638</v>
      </c>
      <c r="W445" s="76">
        <v>7058.2251953125106</v>
      </c>
      <c r="X445" s="76">
        <v>24966.741227631457</v>
      </c>
      <c r="Y445" s="76">
        <v>22791.6462421875</v>
      </c>
      <c r="Z445" s="76">
        <v>540.62482763671869</v>
      </c>
      <c r="AA445" s="76">
        <v>36857.905458984336</v>
      </c>
      <c r="AB445" s="76">
        <v>43806.211964843751</v>
      </c>
      <c r="AC445" s="76">
        <v>40877.985049132621</v>
      </c>
      <c r="AD445" s="76">
        <v>42790.032234375001</v>
      </c>
      <c r="AE445" s="76">
        <v>12618.867457031291</v>
      </c>
      <c r="AF445" s="76">
        <v>16.563623195564514</v>
      </c>
      <c r="AG445" s="76">
        <v>28802.387507812502</v>
      </c>
      <c r="AH445" s="76">
        <v>45243.162953306688</v>
      </c>
      <c r="AI445" s="76">
        <v>17206.265722656248</v>
      </c>
      <c r="AJ445" s="76">
        <v>266.401376464843</v>
      </c>
      <c r="AK445" s="76">
        <v>5295.48262329112</v>
      </c>
      <c r="AL445" s="76">
        <v>20744.609650390619</v>
      </c>
      <c r="AM445" s="76">
        <v>28967.355261529756</v>
      </c>
      <c r="AN445" s="76">
        <v>8653.6215332031297</v>
      </c>
      <c r="AO445" s="76">
        <v>57428.438774414069</v>
      </c>
      <c r="AP445" s="76">
        <v>974.90879196151707</v>
      </c>
      <c r="AQ445" s="76">
        <v>94334.441246093731</v>
      </c>
      <c r="AR445" s="76">
        <v>69677.900654781261</v>
      </c>
      <c r="AS445" s="76">
        <v>59524.93786328123</v>
      </c>
      <c r="AT445" s="76">
        <v>21799.183952895688</v>
      </c>
      <c r="AU445" s="76">
        <v>78428.480749999973</v>
      </c>
      <c r="AV445" s="76">
        <v>28723.193062500002</v>
      </c>
      <c r="AW445" s="76">
        <v>3090.6754220840453</v>
      </c>
      <c r="AX445" s="76">
        <v>45954.761616210926</v>
      </c>
      <c r="AY445" s="76">
        <v>100107.46896093759</v>
      </c>
    </row>
    <row r="446" spans="1:51" x14ac:dyDescent="0.25">
      <c r="A446" s="81">
        <v>43696</v>
      </c>
      <c r="B446" s="82">
        <v>13</v>
      </c>
      <c r="C446" s="76">
        <v>60984.698355468732</v>
      </c>
      <c r="D446" s="76">
        <v>54310.360011718789</v>
      </c>
      <c r="E446" s="76">
        <v>28744.620031502014</v>
      </c>
      <c r="F446" s="76">
        <v>96724.160018901253</v>
      </c>
      <c r="G446" s="76">
        <v>49484.836898184323</v>
      </c>
      <c r="H446" s="76">
        <v>10895.934957830628</v>
      </c>
      <c r="I446" s="76">
        <v>54028.57163190627</v>
      </c>
      <c r="J446" s="76">
        <v>102.52641868591309</v>
      </c>
      <c r="K446" s="76">
        <v>29317.807565609379</v>
      </c>
      <c r="L446" s="76">
        <v>15356.463950882044</v>
      </c>
      <c r="M446" s="76">
        <v>47312.342647656209</v>
      </c>
      <c r="N446" s="76">
        <v>18973.316238281248</v>
      </c>
      <c r="O446" s="76">
        <v>75382.091713343703</v>
      </c>
      <c r="P446" s="76">
        <v>3261.2321820895595</v>
      </c>
      <c r="Q446" s="76">
        <v>38.6936550140381</v>
      </c>
      <c r="R446" s="76">
        <v>6824.2846801757833</v>
      </c>
      <c r="S446" s="76">
        <v>58308.15861391904</v>
      </c>
      <c r="T446" s="76">
        <v>25339.899855468757</v>
      </c>
      <c r="U446" s="76">
        <v>11902.191501953121</v>
      </c>
      <c r="V446" s="76">
        <v>82501.468050343436</v>
      </c>
      <c r="W446" s="76">
        <v>7021.0462158203218</v>
      </c>
      <c r="X446" s="76">
        <v>25876.467202441898</v>
      </c>
      <c r="Y446" s="76">
        <v>22144.604328124999</v>
      </c>
      <c r="Z446" s="76">
        <v>585.15538793945314</v>
      </c>
      <c r="AA446" s="76">
        <v>38308.933667968711</v>
      </c>
      <c r="AB446" s="76">
        <v>44812.271226562494</v>
      </c>
      <c r="AC446" s="76">
        <v>44024.997346798184</v>
      </c>
      <c r="AD446" s="76">
        <v>45233.580800781252</v>
      </c>
      <c r="AE446" s="76">
        <v>12104.524449218779</v>
      </c>
      <c r="AF446" s="76">
        <v>16.563623195564514</v>
      </c>
      <c r="AG446" s="76">
        <v>29893.989874999988</v>
      </c>
      <c r="AH446" s="76">
        <v>47937.759773619167</v>
      </c>
      <c r="AI446" s="76">
        <v>17417.949316406251</v>
      </c>
      <c r="AJ446" s="76">
        <v>265.78744580078103</v>
      </c>
      <c r="AK446" s="76">
        <v>5072.1058751233059</v>
      </c>
      <c r="AL446" s="76">
        <v>21957.621828124993</v>
      </c>
      <c r="AM446" s="76">
        <v>29481.617618951655</v>
      </c>
      <c r="AN446" s="76">
        <v>4961.2352050781319</v>
      </c>
      <c r="AO446" s="76">
        <v>59460.64856152342</v>
      </c>
      <c r="AP446" s="76">
        <v>1109.7341487643428</v>
      </c>
      <c r="AQ446" s="76">
        <v>96185.848269531314</v>
      </c>
      <c r="AR446" s="76">
        <v>71392.367720093738</v>
      </c>
      <c r="AS446" s="76">
        <v>61820.55746874999</v>
      </c>
      <c r="AT446" s="76">
        <v>21968.060107301964</v>
      </c>
      <c r="AU446" s="76">
        <v>81293.55069531253</v>
      </c>
      <c r="AV446" s="76">
        <v>29371.739246093763</v>
      </c>
      <c r="AW446" s="76">
        <v>3337.6804471942137</v>
      </c>
      <c r="AX446" s="76">
        <v>48162.021489257808</v>
      </c>
      <c r="AY446" s="76">
        <v>102091.93185546876</v>
      </c>
    </row>
    <row r="447" spans="1:51" x14ac:dyDescent="0.25">
      <c r="A447" s="81">
        <v>43696</v>
      </c>
      <c r="B447" s="82">
        <v>14</v>
      </c>
      <c r="C447" s="76">
        <v>61730.738285156243</v>
      </c>
      <c r="D447" s="76">
        <v>52061.446542968784</v>
      </c>
      <c r="E447" s="76">
        <v>28845.629484626992</v>
      </c>
      <c r="F447" s="76">
        <v>98443.979940776248</v>
      </c>
      <c r="G447" s="76">
        <v>46354.101812093933</v>
      </c>
      <c r="H447" s="76">
        <v>10284.843286143152</v>
      </c>
      <c r="I447" s="76">
        <v>53960.896118789053</v>
      </c>
      <c r="J447" s="76">
        <v>101.6127338409425</v>
      </c>
      <c r="K447" s="76">
        <v>28364.74850790625</v>
      </c>
      <c r="L447" s="76">
        <v>14867.390950967989</v>
      </c>
      <c r="M447" s="76">
        <v>44704.807705468738</v>
      </c>
      <c r="N447" s="76">
        <v>19032.665476562514</v>
      </c>
      <c r="O447" s="76">
        <v>73279.216130515648</v>
      </c>
      <c r="P447" s="76">
        <v>3086.2697083749895</v>
      </c>
      <c r="Q447" s="76">
        <v>34.94301557540895</v>
      </c>
      <c r="R447" s="76">
        <v>7047.8413574218848</v>
      </c>
      <c r="S447" s="76">
        <v>56972.256594387749</v>
      </c>
      <c r="T447" s="76">
        <v>25765.102828125004</v>
      </c>
      <c r="U447" s="76">
        <v>12254.793488281248</v>
      </c>
      <c r="V447" s="76">
        <v>83602.443088812201</v>
      </c>
      <c r="W447" s="76">
        <v>6346.4982666015603</v>
      </c>
      <c r="X447" s="76">
        <v>25118.21668045811</v>
      </c>
      <c r="Y447" s="76">
        <v>20177.459054687504</v>
      </c>
      <c r="Z447" s="76">
        <v>547.60425101318367</v>
      </c>
      <c r="AA447" s="76">
        <v>36920.176658203076</v>
      </c>
      <c r="AB447" s="76">
        <v>44892.465136718776</v>
      </c>
      <c r="AC447" s="76">
        <v>44392.467886564853</v>
      </c>
      <c r="AD447" s="76">
        <v>45839.386718749956</v>
      </c>
      <c r="AE447" s="76">
        <v>11938.770582031215</v>
      </c>
      <c r="AF447" s="76">
        <v>16.563623195564514</v>
      </c>
      <c r="AG447" s="76">
        <v>29523.802539062501</v>
      </c>
      <c r="AH447" s="76">
        <v>47670.573273619193</v>
      </c>
      <c r="AI447" s="76">
        <v>16617.376953124996</v>
      </c>
      <c r="AJ447" s="76">
        <v>224.93962329101595</v>
      </c>
      <c r="AK447" s="76">
        <v>4914.3215361201283</v>
      </c>
      <c r="AL447" s="76">
        <v>22402.862523437514</v>
      </c>
      <c r="AM447" s="76">
        <v>29658.239781061005</v>
      </c>
      <c r="AN447" s="76">
        <v>4939.7628906249902</v>
      </c>
      <c r="AO447" s="76">
        <v>57780.481949218731</v>
      </c>
      <c r="AP447" s="76">
        <v>1106.2802390115367</v>
      </c>
      <c r="AQ447" s="76">
        <v>95618.166281249942</v>
      </c>
      <c r="AR447" s="76">
        <v>69362.144002296875</v>
      </c>
      <c r="AS447" s="76">
        <v>60670.072693359347</v>
      </c>
      <c r="AT447" s="76">
        <v>20986.696463739441</v>
      </c>
      <c r="AU447" s="76">
        <v>80677.723882812483</v>
      </c>
      <c r="AV447" s="76">
        <v>29012.826367187517</v>
      </c>
      <c r="AW447" s="76">
        <v>3314.4203673767079</v>
      </c>
      <c r="AX447" s="76">
        <v>48501.358242187496</v>
      </c>
      <c r="AY447" s="76">
        <v>101808.22861718727</v>
      </c>
    </row>
    <row r="448" spans="1:51" x14ac:dyDescent="0.25">
      <c r="A448" s="81">
        <v>43696</v>
      </c>
      <c r="B448" s="82">
        <v>15</v>
      </c>
      <c r="C448" s="76">
        <v>60795.994671875007</v>
      </c>
      <c r="D448" s="76">
        <v>53143.399449218821</v>
      </c>
      <c r="E448" s="76">
        <v>29017.730715095735</v>
      </c>
      <c r="F448" s="76">
        <v>97505.749464213703</v>
      </c>
      <c r="G448" s="76">
        <v>49087.02101412238</v>
      </c>
      <c r="H448" s="76">
        <v>10461.440991955644</v>
      </c>
      <c r="I448" s="76">
        <v>53153.068626078137</v>
      </c>
      <c r="J448" s="76">
        <v>102.40413284301759</v>
      </c>
      <c r="K448" s="76">
        <v>28723.755798171871</v>
      </c>
      <c r="L448" s="76">
        <v>15428.897693413319</v>
      </c>
      <c r="M448" s="76">
        <v>45613.952226562462</v>
      </c>
      <c r="N448" s="76">
        <v>18335.731550781256</v>
      </c>
      <c r="O448" s="76">
        <v>72977.327102124967</v>
      </c>
      <c r="P448" s="76">
        <v>3082.2777766318859</v>
      </c>
      <c r="Q448" s="76">
        <v>31.788012504577619</v>
      </c>
      <c r="R448" s="76">
        <v>7230.9155761718857</v>
      </c>
      <c r="S448" s="76">
        <v>58938.317199856465</v>
      </c>
      <c r="T448" s="76">
        <v>25339.70348632813</v>
      </c>
      <c r="U448" s="76">
        <v>12170.007994140618</v>
      </c>
      <c r="V448" s="76">
        <v>84344.8322767184</v>
      </c>
      <c r="W448" s="76">
        <v>6706.5820556640601</v>
      </c>
      <c r="X448" s="76">
        <v>24276.494970978631</v>
      </c>
      <c r="Y448" s="76">
        <v>21404.410421874996</v>
      </c>
      <c r="Z448" s="76">
        <v>522.06984366455083</v>
      </c>
      <c r="AA448" s="76">
        <v>37913.129999999997</v>
      </c>
      <c r="AB448" s="76">
        <v>44008.190667968767</v>
      </c>
      <c r="AC448" s="76">
        <v>44386.530871058421</v>
      </c>
      <c r="AD448" s="76">
        <v>46401.226210937501</v>
      </c>
      <c r="AE448" s="76">
        <v>12543.162412109388</v>
      </c>
      <c r="AF448" s="76">
        <v>16.563623195564514</v>
      </c>
      <c r="AG448" s="76">
        <v>29822.220195312504</v>
      </c>
      <c r="AH448" s="76">
        <v>47763.055629087983</v>
      </c>
      <c r="AI448" s="76">
        <v>17191.366601562495</v>
      </c>
      <c r="AJ448" s="76">
        <v>257.14707983398523</v>
      </c>
      <c r="AK448" s="76">
        <v>5281.6108897398217</v>
      </c>
      <c r="AL448" s="76">
        <v>22563.289095703141</v>
      </c>
      <c r="AM448" s="76">
        <v>30052.322382623501</v>
      </c>
      <c r="AN448" s="76">
        <v>5079.4691406249876</v>
      </c>
      <c r="AO448" s="76">
        <v>58587.548037109387</v>
      </c>
      <c r="AP448" s="76">
        <v>741.16075348937977</v>
      </c>
      <c r="AQ448" s="76">
        <v>93857.317457031153</v>
      </c>
      <c r="AR448" s="76">
        <v>70580.180353968826</v>
      </c>
      <c r="AS448" s="76">
        <v>61822.426656249983</v>
      </c>
      <c r="AT448" s="76">
        <v>21168.705219583193</v>
      </c>
      <c r="AU448" s="76">
        <v>80761.702531250005</v>
      </c>
      <c r="AV448" s="76">
        <v>29612.791601562501</v>
      </c>
      <c r="AW448" s="76">
        <v>3348.2006962451173</v>
      </c>
      <c r="AX448" s="76">
        <v>49799.461179199214</v>
      </c>
      <c r="AY448" s="76">
        <v>99910.834085937386</v>
      </c>
    </row>
    <row r="449" spans="1:51" x14ac:dyDescent="0.25">
      <c r="A449" s="81">
        <v>43696</v>
      </c>
      <c r="B449" s="82">
        <v>16</v>
      </c>
      <c r="C449" s="76">
        <v>59534.367769531222</v>
      </c>
      <c r="D449" s="76">
        <v>53818.741742187514</v>
      </c>
      <c r="E449" s="76">
        <v>28732.522375252011</v>
      </c>
      <c r="F449" s="76">
        <v>95874.959370463723</v>
      </c>
      <c r="G449" s="76">
        <v>49857.614311586214</v>
      </c>
      <c r="H449" s="76">
        <v>10629.122823830638</v>
      </c>
      <c r="I449" s="76">
        <v>52618.855355046893</v>
      </c>
      <c r="J449" s="76">
        <v>100.8422145843506</v>
      </c>
      <c r="K449" s="76">
        <v>28844.323251031245</v>
      </c>
      <c r="L449" s="76">
        <v>15615.225527921097</v>
      </c>
      <c r="M449" s="76">
        <v>45990.722073437486</v>
      </c>
      <c r="N449" s="76">
        <v>18333.628117187502</v>
      </c>
      <c r="O449" s="76">
        <v>72611.731325390618</v>
      </c>
      <c r="P449" s="76">
        <v>3084.8901696614016</v>
      </c>
      <c r="Q449" s="76">
        <v>32.554625511169426</v>
      </c>
      <c r="R449" s="76">
        <v>7259.1740234374947</v>
      </c>
      <c r="S449" s="76">
        <v>59423.969580715871</v>
      </c>
      <c r="T449" s="76">
        <v>25157.587037109402</v>
      </c>
      <c r="U449" s="76">
        <v>11742.498095703131</v>
      </c>
      <c r="V449" s="76">
        <v>84293.308834187133</v>
      </c>
      <c r="W449" s="76">
        <v>6936.5081787109393</v>
      </c>
      <c r="X449" s="76">
        <v>24885.398588661057</v>
      </c>
      <c r="Y449" s="76">
        <v>21366.753691406248</v>
      </c>
      <c r="Z449" s="76">
        <v>552.5193646240233</v>
      </c>
      <c r="AA449" s="76">
        <v>38202.735167968756</v>
      </c>
      <c r="AB449" s="76">
        <v>43212.077515624987</v>
      </c>
      <c r="AC449" s="76">
        <v>43954.711582834687</v>
      </c>
      <c r="AD449" s="76">
        <v>46460.800316406261</v>
      </c>
      <c r="AE449" s="76">
        <v>12408.916496093718</v>
      </c>
      <c r="AF449" s="76">
        <v>16.563623195564514</v>
      </c>
      <c r="AG449" s="76">
        <v>30035.481171874995</v>
      </c>
      <c r="AH449" s="76">
        <v>48263.268312681648</v>
      </c>
      <c r="AI449" s="76">
        <v>17556.585742187497</v>
      </c>
      <c r="AJ449" s="76">
        <v>286.65462109375011</v>
      </c>
      <c r="AK449" s="76">
        <v>4851.9249280612012</v>
      </c>
      <c r="AL449" s="76">
        <v>23062.2785859375</v>
      </c>
      <c r="AM449" s="76">
        <v>30024.053468560975</v>
      </c>
      <c r="AN449" s="76">
        <v>5228.8133789062485</v>
      </c>
      <c r="AO449" s="76">
        <v>58730.270354492161</v>
      </c>
      <c r="AP449" s="76">
        <v>801.03739501663176</v>
      </c>
      <c r="AQ449" s="76">
        <v>92767.013062500017</v>
      </c>
      <c r="AR449" s="76">
        <v>71168.048273359396</v>
      </c>
      <c r="AS449" s="76">
        <v>62350.629724609389</v>
      </c>
      <c r="AT449" s="76">
        <v>21150.156243083202</v>
      </c>
      <c r="AU449" s="76">
        <v>80313.694656250067</v>
      </c>
      <c r="AV449" s="76">
        <v>30540.988632812492</v>
      </c>
      <c r="AW449" s="76">
        <v>3371.7406781634518</v>
      </c>
      <c r="AX449" s="76">
        <v>50386.9718334961</v>
      </c>
      <c r="AY449" s="76">
        <v>98369.059421875092</v>
      </c>
    </row>
    <row r="450" spans="1:51" x14ac:dyDescent="0.25">
      <c r="A450" s="81">
        <v>43696</v>
      </c>
      <c r="B450" s="82">
        <v>17</v>
      </c>
      <c r="C450" s="76">
        <v>57865.070156249916</v>
      </c>
      <c r="D450" s="76">
        <v>53423.710054687486</v>
      </c>
      <c r="E450" s="76">
        <v>28482.959601814506</v>
      </c>
      <c r="F450" s="76">
        <v>94646.401050151253</v>
      </c>
      <c r="G450" s="76">
        <v>48796.854925103595</v>
      </c>
      <c r="H450" s="76">
        <v>10296.530458861895</v>
      </c>
      <c r="I450" s="76">
        <v>51751.607003773395</v>
      </c>
      <c r="J450" s="76">
        <v>92.842800140380916</v>
      </c>
      <c r="K450" s="76">
        <v>28845.216455281265</v>
      </c>
      <c r="L450" s="76">
        <v>15121.047580139875</v>
      </c>
      <c r="M450" s="76">
        <v>45675.057013281228</v>
      </c>
      <c r="N450" s="76">
        <v>17840.661449218758</v>
      </c>
      <c r="O450" s="76">
        <v>72057.381050593758</v>
      </c>
      <c r="P450" s="76">
        <v>2966.122805253427</v>
      </c>
      <c r="Q450" s="76">
        <v>31.396107196807872</v>
      </c>
      <c r="R450" s="76">
        <v>7294.8944702148419</v>
      </c>
      <c r="S450" s="76">
        <v>59993.75883071588</v>
      </c>
      <c r="T450" s="76">
        <v>24527.034574218742</v>
      </c>
      <c r="U450" s="76">
        <v>11349.94587890625</v>
      </c>
      <c r="V450" s="76">
        <v>85390.166111437167</v>
      </c>
      <c r="W450" s="76">
        <v>6707.8400634765603</v>
      </c>
      <c r="X450" s="76">
        <v>24421.760798552514</v>
      </c>
      <c r="Y450" s="76">
        <v>21558.731902343756</v>
      </c>
      <c r="Z450" s="76">
        <v>520.72769298095704</v>
      </c>
      <c r="AA450" s="76">
        <v>38018.850265625006</v>
      </c>
      <c r="AB450" s="76">
        <v>41825.39691015624</v>
      </c>
      <c r="AC450" s="76">
        <v>42913.319556271919</v>
      </c>
      <c r="AD450" s="76">
        <v>47024.574687499939</v>
      </c>
      <c r="AE450" s="76">
        <v>13038.770601562506</v>
      </c>
      <c r="AF450" s="76">
        <v>16.563623195564514</v>
      </c>
      <c r="AG450" s="76">
        <v>30537.263757812492</v>
      </c>
      <c r="AH450" s="76">
        <v>49285.756554869178</v>
      </c>
      <c r="AI450" s="76">
        <v>17689.638085937499</v>
      </c>
      <c r="AJ450" s="76">
        <v>298.31910937499998</v>
      </c>
      <c r="AK450" s="76">
        <v>5084.8410830928306</v>
      </c>
      <c r="AL450" s="76">
        <v>23735.667423828138</v>
      </c>
      <c r="AM450" s="76">
        <v>30165.259298639074</v>
      </c>
      <c r="AN450" s="76">
        <v>5364.8565917968826</v>
      </c>
      <c r="AO450" s="76">
        <v>58922.165523437507</v>
      </c>
      <c r="AP450" s="76">
        <v>629.73565000671329</v>
      </c>
      <c r="AQ450" s="76">
        <v>91011.616503906203</v>
      </c>
      <c r="AR450" s="76">
        <v>71357.539948421865</v>
      </c>
      <c r="AS450" s="76">
        <v>62989.363835937511</v>
      </c>
      <c r="AT450" s="76">
        <v>21133.819246926931</v>
      </c>
      <c r="AU450" s="76">
        <v>80535.986273437549</v>
      </c>
      <c r="AV450" s="76">
        <v>31088.507953125008</v>
      </c>
      <c r="AW450" s="76">
        <v>3628.2444391769786</v>
      </c>
      <c r="AX450" s="76">
        <v>51299.412441406246</v>
      </c>
      <c r="AY450" s="76">
        <v>96117.964500000016</v>
      </c>
    </row>
    <row r="451" spans="1:51" x14ac:dyDescent="0.25">
      <c r="A451" s="81">
        <v>43696</v>
      </c>
      <c r="B451" s="82">
        <v>18</v>
      </c>
      <c r="C451" s="76">
        <v>57070.779664062604</v>
      </c>
      <c r="D451" s="76">
        <v>52904.081523437424</v>
      </c>
      <c r="E451" s="76">
        <v>28437.442609627025</v>
      </c>
      <c r="F451" s="76">
        <v>95201.852557963794</v>
      </c>
      <c r="G451" s="76">
        <v>47086.831646428313</v>
      </c>
      <c r="H451" s="76">
        <v>9079.1083079243836</v>
      </c>
      <c r="I451" s="76">
        <v>50676.249579234325</v>
      </c>
      <c r="J451" s="76">
        <v>95.076162338256808</v>
      </c>
      <c r="K451" s="76">
        <v>28318.86580970314</v>
      </c>
      <c r="L451" s="76">
        <v>14300.158526147668</v>
      </c>
      <c r="M451" s="76">
        <v>41837.887214843766</v>
      </c>
      <c r="N451" s="76">
        <v>17477.143523437506</v>
      </c>
      <c r="O451" s="76">
        <v>70101.766908859368</v>
      </c>
      <c r="P451" s="76">
        <v>2458.0232013501281</v>
      </c>
      <c r="Q451" s="76">
        <v>31.86186408996582</v>
      </c>
      <c r="R451" s="76">
        <v>7776.052661132826</v>
      </c>
      <c r="S451" s="76">
        <v>61120.07538540339</v>
      </c>
      <c r="T451" s="76">
        <v>24107.461861328138</v>
      </c>
      <c r="U451" s="76">
        <v>11107.883818359369</v>
      </c>
      <c r="V451" s="76">
        <v>88612.335459593407</v>
      </c>
      <c r="W451" s="76">
        <v>6491.3645996093701</v>
      </c>
      <c r="X451" s="76">
        <v>23511.540731704477</v>
      </c>
      <c r="Y451" s="76">
        <v>17710.195609375005</v>
      </c>
      <c r="Z451" s="76">
        <v>431.20837621459964</v>
      </c>
      <c r="AA451" s="76">
        <v>37446.050605468721</v>
      </c>
      <c r="AB451" s="76">
        <v>39129.99401562498</v>
      </c>
      <c r="AC451" s="76">
        <v>41667.699066837391</v>
      </c>
      <c r="AD451" s="76">
        <v>49237.043335937517</v>
      </c>
      <c r="AE451" s="76">
        <v>13079.321417968731</v>
      </c>
      <c r="AF451" s="76">
        <v>16.563623195564514</v>
      </c>
      <c r="AG451" s="76">
        <v>31595.081882812516</v>
      </c>
      <c r="AH451" s="76">
        <v>52924.126031431704</v>
      </c>
      <c r="AI451" s="76">
        <v>16864.40639648437</v>
      </c>
      <c r="AJ451" s="76">
        <v>209.07873901367083</v>
      </c>
      <c r="AK451" s="76">
        <v>3984.4735461177816</v>
      </c>
      <c r="AL451" s="76">
        <v>25175.895884765603</v>
      </c>
      <c r="AM451" s="76">
        <v>31175.490398248534</v>
      </c>
      <c r="AN451" s="76">
        <v>5854.4543945312635</v>
      </c>
      <c r="AO451" s="76">
        <v>58921.236358398426</v>
      </c>
      <c r="AP451" s="76">
        <v>340.07361126499131</v>
      </c>
      <c r="AQ451" s="76">
        <v>88307.821708984469</v>
      </c>
      <c r="AR451" s="76">
        <v>69745.163717921983</v>
      </c>
      <c r="AS451" s="76">
        <v>64587.006312500016</v>
      </c>
      <c r="AT451" s="76">
        <v>20560.30835070819</v>
      </c>
      <c r="AU451" s="76">
        <v>81103.580843749951</v>
      </c>
      <c r="AV451" s="76">
        <v>32436.178105468742</v>
      </c>
      <c r="AW451" s="76">
        <v>3977.643799161378</v>
      </c>
      <c r="AX451" s="76">
        <v>54056.041418457018</v>
      </c>
      <c r="AY451" s="76">
        <v>92708.317804687613</v>
      </c>
    </row>
    <row r="452" spans="1:51" x14ac:dyDescent="0.25">
      <c r="A452" s="81">
        <v>43696</v>
      </c>
      <c r="B452" s="82">
        <v>19</v>
      </c>
      <c r="C452" s="76">
        <v>56619.989156249925</v>
      </c>
      <c r="D452" s="76">
        <v>52292.135503906225</v>
      </c>
      <c r="E452" s="76">
        <v>30128.748215095777</v>
      </c>
      <c r="F452" s="76">
        <v>97573.258761088815</v>
      </c>
      <c r="G452" s="76">
        <v>47310.505507770453</v>
      </c>
      <c r="H452" s="76">
        <v>7265.4302095337571</v>
      </c>
      <c r="I452" s="76">
        <v>48006.617630718749</v>
      </c>
      <c r="J452" s="76">
        <v>126.12365341186531</v>
      </c>
      <c r="K452" s="76">
        <v>27606.558432078145</v>
      </c>
      <c r="L452" s="76">
        <v>14337.819562702382</v>
      </c>
      <c r="M452" s="76">
        <v>38052.613078906259</v>
      </c>
      <c r="N452" s="76">
        <v>19215.286417968753</v>
      </c>
      <c r="O452" s="76">
        <v>66959.602145031211</v>
      </c>
      <c r="P452" s="76">
        <v>2692.2179891419059</v>
      </c>
      <c r="Q452" s="76">
        <v>32.617643356323235</v>
      </c>
      <c r="R452" s="76">
        <v>9081.6587890625124</v>
      </c>
      <c r="S452" s="76">
        <v>63868.732154934631</v>
      </c>
      <c r="T452" s="76">
        <v>25043.454001953112</v>
      </c>
      <c r="U452" s="76">
        <v>12200.713000000011</v>
      </c>
      <c r="V452" s="76">
        <v>96838.088881468415</v>
      </c>
      <c r="W452" s="76">
        <v>6270.1164306640612</v>
      </c>
      <c r="X452" s="76">
        <v>23537.472961359326</v>
      </c>
      <c r="Y452" s="76">
        <v>15858.075062499996</v>
      </c>
      <c r="Z452" s="76">
        <v>422.55406469116207</v>
      </c>
      <c r="AA452" s="76">
        <v>38904.111998046894</v>
      </c>
      <c r="AB452" s="76">
        <v>34963.37627343752</v>
      </c>
      <c r="AC452" s="76">
        <v>42980.249176202786</v>
      </c>
      <c r="AD452" s="76">
        <v>54860.745445312496</v>
      </c>
      <c r="AE452" s="76">
        <v>12891.344349609346</v>
      </c>
      <c r="AF452" s="76">
        <v>16.563623195564514</v>
      </c>
      <c r="AG452" s="76">
        <v>33834.795656249997</v>
      </c>
      <c r="AH452" s="76">
        <v>61441.522750181663</v>
      </c>
      <c r="AI452" s="76">
        <v>16353.898486328124</v>
      </c>
      <c r="AJ452" s="76">
        <v>144.29526440429811</v>
      </c>
      <c r="AK452" s="76">
        <v>3374.4720262884339</v>
      </c>
      <c r="AL452" s="76">
        <v>28491.562654296864</v>
      </c>
      <c r="AM452" s="76">
        <v>32814.495784967265</v>
      </c>
      <c r="AN452" s="76">
        <v>6934.3574707031312</v>
      </c>
      <c r="AO452" s="76">
        <v>58901.648145507759</v>
      </c>
      <c r="AP452" s="76">
        <v>376.45048465621704</v>
      </c>
      <c r="AQ452" s="76">
        <v>82533.964720703079</v>
      </c>
      <c r="AR452" s="76">
        <v>67909.899426671938</v>
      </c>
      <c r="AS452" s="76">
        <v>69351.886691406238</v>
      </c>
      <c r="AT452" s="76">
        <v>20738.688356051967</v>
      </c>
      <c r="AU452" s="76">
        <v>83160.938539062568</v>
      </c>
      <c r="AV452" s="76">
        <v>37051.625500000024</v>
      </c>
      <c r="AW452" s="76">
        <v>4794.5150506829823</v>
      </c>
      <c r="AX452" s="76">
        <v>61084.833244628899</v>
      </c>
      <c r="AY452" s="76">
        <v>83627.533308593847</v>
      </c>
    </row>
    <row r="453" spans="1:51" x14ac:dyDescent="0.25">
      <c r="A453" s="81">
        <v>43696</v>
      </c>
      <c r="B453" s="82">
        <v>20</v>
      </c>
      <c r="C453" s="76">
        <v>55849.919554687498</v>
      </c>
      <c r="D453" s="76">
        <v>53711.226921874942</v>
      </c>
      <c r="E453" s="76">
        <v>31603.355265877013</v>
      </c>
      <c r="F453" s="76">
        <v>99777.708206401177</v>
      </c>
      <c r="G453" s="76">
        <v>49595.661191364248</v>
      </c>
      <c r="H453" s="76">
        <v>6651.6988316587713</v>
      </c>
      <c r="I453" s="76">
        <v>46472.772567289125</v>
      </c>
      <c r="J453" s="76">
        <v>139.02725219726551</v>
      </c>
      <c r="K453" s="76">
        <v>28152.206454375006</v>
      </c>
      <c r="L453" s="76">
        <v>13881.415012249232</v>
      </c>
      <c r="M453" s="76">
        <v>37324.259482812493</v>
      </c>
      <c r="N453" s="76">
        <v>20309.718707031254</v>
      </c>
      <c r="O453" s="76">
        <v>66909.338532062538</v>
      </c>
      <c r="P453" s="76">
        <v>2947.3605175703215</v>
      </c>
      <c r="Q453" s="76">
        <v>32.528753280639648</v>
      </c>
      <c r="R453" s="76">
        <v>10227.393212890633</v>
      </c>
      <c r="S453" s="76">
        <v>68033.830885403368</v>
      </c>
      <c r="T453" s="76">
        <v>25394.493296875</v>
      </c>
      <c r="U453" s="76">
        <v>12794.96017382812</v>
      </c>
      <c r="V453" s="76">
        <v>104449.46604553095</v>
      </c>
      <c r="W453" s="76">
        <v>6255.0863769531306</v>
      </c>
      <c r="X453" s="76">
        <v>23372.762680312531</v>
      </c>
      <c r="Y453" s="76">
        <v>15741.913605468748</v>
      </c>
      <c r="Z453" s="76">
        <v>452.20106639404281</v>
      </c>
      <c r="AA453" s="76">
        <v>41266.298791015615</v>
      </c>
      <c r="AB453" s="76">
        <v>32616.326890625016</v>
      </c>
      <c r="AC453" s="76">
        <v>44532.387059064124</v>
      </c>
      <c r="AD453" s="76">
        <v>59915.524210937525</v>
      </c>
      <c r="AE453" s="76">
        <v>13438.758720703145</v>
      </c>
      <c r="AF453" s="76">
        <v>16.563623195564514</v>
      </c>
      <c r="AG453" s="76">
        <v>36441.793070312502</v>
      </c>
      <c r="AH453" s="76">
        <v>68099.835101744175</v>
      </c>
      <c r="AI453" s="76">
        <v>16540.731640624996</v>
      </c>
      <c r="AJ453" s="76">
        <v>124.44475073242126</v>
      </c>
      <c r="AK453" s="76">
        <v>3546.3709276556215</v>
      </c>
      <c r="AL453" s="76">
        <v>31231.880779296887</v>
      </c>
      <c r="AM453" s="76">
        <v>34446.221808404691</v>
      </c>
      <c r="AN453" s="76">
        <v>8020.0501953124985</v>
      </c>
      <c r="AO453" s="76">
        <v>60427.986733398422</v>
      </c>
      <c r="AP453" s="76">
        <v>562.73311572265595</v>
      </c>
      <c r="AQ453" s="76">
        <v>77648.275708984322</v>
      </c>
      <c r="AR453" s="76">
        <v>69271.314075046947</v>
      </c>
      <c r="AS453" s="76">
        <v>75210.581144531214</v>
      </c>
      <c r="AT453" s="76">
        <v>20139.7567250832</v>
      </c>
      <c r="AU453" s="76">
        <v>86917.82189453124</v>
      </c>
      <c r="AV453" s="76">
        <v>41074.848453125007</v>
      </c>
      <c r="AW453" s="76">
        <v>5375.4587999481264</v>
      </c>
      <c r="AX453" s="76">
        <v>66934.400502929711</v>
      </c>
      <c r="AY453" s="76">
        <v>76322.320621093706</v>
      </c>
    </row>
    <row r="454" spans="1:51" x14ac:dyDescent="0.25">
      <c r="A454" s="81">
        <v>43696</v>
      </c>
      <c r="B454" s="82">
        <v>21</v>
      </c>
      <c r="C454" s="76">
        <v>53966.847312499944</v>
      </c>
      <c r="D454" s="76">
        <v>54296.466042968736</v>
      </c>
      <c r="E454" s="76">
        <v>32390.799972908295</v>
      </c>
      <c r="F454" s="76">
        <v>98894.279557963688</v>
      </c>
      <c r="G454" s="76">
        <v>49191.631878864209</v>
      </c>
      <c r="H454" s="76">
        <v>6578.578486174405</v>
      </c>
      <c r="I454" s="76">
        <v>44703.002324886715</v>
      </c>
      <c r="J454" s="76">
        <v>128.5626945495606</v>
      </c>
      <c r="K454" s="76">
        <v>28479.918077453134</v>
      </c>
      <c r="L454" s="76">
        <v>13720.872755397675</v>
      </c>
      <c r="M454" s="76">
        <v>37633.297182812479</v>
      </c>
      <c r="N454" s="76">
        <v>19653.107535156254</v>
      </c>
      <c r="O454" s="76">
        <v>68074.429190640614</v>
      </c>
      <c r="P454" s="76">
        <v>3083.711122914071</v>
      </c>
      <c r="Q454" s="76">
        <v>32.464205741882331</v>
      </c>
      <c r="R454" s="76">
        <v>10652.343383789053</v>
      </c>
      <c r="S454" s="76">
        <v>69385.793651028333</v>
      </c>
      <c r="T454" s="76">
        <v>24808.74403125</v>
      </c>
      <c r="U454" s="76">
        <v>12399.0493359375</v>
      </c>
      <c r="V454" s="76">
        <v>107880.57562365594</v>
      </c>
      <c r="W454" s="76">
        <v>6427.2291015624896</v>
      </c>
      <c r="X454" s="76">
        <v>22492.284568828149</v>
      </c>
      <c r="Y454" s="76">
        <v>16028.933207031248</v>
      </c>
      <c r="Z454" s="76">
        <v>419.9498015319823</v>
      </c>
      <c r="AA454" s="76">
        <v>42440.284990234381</v>
      </c>
      <c r="AB454" s="76">
        <v>30453.150583984374</v>
      </c>
      <c r="AC454" s="76">
        <v>43673.505421282323</v>
      </c>
      <c r="AD454" s="76">
        <v>61874.567875000015</v>
      </c>
      <c r="AE454" s="76">
        <v>13446.397425781244</v>
      </c>
      <c r="AF454" s="76">
        <v>16.563623195564514</v>
      </c>
      <c r="AG454" s="76">
        <v>36069.959406249996</v>
      </c>
      <c r="AH454" s="76">
        <v>70646.284648619097</v>
      </c>
      <c r="AI454" s="76">
        <v>16453.337792968752</v>
      </c>
      <c r="AJ454" s="76">
        <v>88.576598632812988</v>
      </c>
      <c r="AK454" s="76">
        <v>3632.3080492376439</v>
      </c>
      <c r="AL454" s="76">
        <v>32276.263609375015</v>
      </c>
      <c r="AM454" s="76">
        <v>34589.926173639105</v>
      </c>
      <c r="AN454" s="76">
        <v>8458.8122070312493</v>
      </c>
      <c r="AO454" s="76">
        <v>60282.780721679592</v>
      </c>
      <c r="AP454" s="76">
        <v>521.592795166016</v>
      </c>
      <c r="AQ454" s="76">
        <v>72010.713947265598</v>
      </c>
      <c r="AR454" s="76">
        <v>69969.536049531322</v>
      </c>
      <c r="AS454" s="76">
        <v>77639.454585937521</v>
      </c>
      <c r="AT454" s="76">
        <v>19777.221729895689</v>
      </c>
      <c r="AU454" s="76">
        <v>89101.829421874965</v>
      </c>
      <c r="AV454" s="76">
        <v>42626.869273437514</v>
      </c>
      <c r="AW454" s="76">
        <v>5623.8404026437483</v>
      </c>
      <c r="AX454" s="76">
        <v>69083.634018554687</v>
      </c>
      <c r="AY454" s="76">
        <v>70312.971648437422</v>
      </c>
    </row>
    <row r="455" spans="1:51" x14ac:dyDescent="0.25">
      <c r="A455" s="81">
        <v>43696</v>
      </c>
      <c r="B455" s="82">
        <v>22</v>
      </c>
      <c r="C455" s="76">
        <v>50457.248980468736</v>
      </c>
      <c r="D455" s="76">
        <v>53260.297999999944</v>
      </c>
      <c r="E455" s="76">
        <v>31468.841066658279</v>
      </c>
      <c r="F455" s="76">
        <v>93468.313870463739</v>
      </c>
      <c r="G455" s="76">
        <v>47987.277816364243</v>
      </c>
      <c r="H455" s="76">
        <v>6307.4553427212568</v>
      </c>
      <c r="I455" s="76">
        <v>40979.800795746072</v>
      </c>
      <c r="J455" s="76">
        <v>125.5805397033691</v>
      </c>
      <c r="K455" s="76">
        <v>28005.680173750003</v>
      </c>
      <c r="L455" s="76">
        <v>13534.543254327382</v>
      </c>
      <c r="M455" s="76">
        <v>37440.751300390628</v>
      </c>
      <c r="N455" s="76">
        <v>18176.146910156254</v>
      </c>
      <c r="O455" s="76">
        <v>66401.307698906283</v>
      </c>
      <c r="P455" s="76">
        <v>2913.8976523984397</v>
      </c>
      <c r="Q455" s="76">
        <v>32.154836654663079</v>
      </c>
      <c r="R455" s="76">
        <v>10810.413366699222</v>
      </c>
      <c r="S455" s="76">
        <v>69037.59703774708</v>
      </c>
      <c r="T455" s="76">
        <v>22964.910121093759</v>
      </c>
      <c r="U455" s="76">
        <v>11577.31158007812</v>
      </c>
      <c r="V455" s="76">
        <v>106107.65131115593</v>
      </c>
      <c r="W455" s="76">
        <v>6251.6887939453081</v>
      </c>
      <c r="X455" s="76">
        <v>22177.882317343763</v>
      </c>
      <c r="Y455" s="76">
        <v>15584.561636718745</v>
      </c>
      <c r="Z455" s="76">
        <v>392.99415748291</v>
      </c>
      <c r="AA455" s="76">
        <v>41452.999707031246</v>
      </c>
      <c r="AB455" s="76">
        <v>27710.762875000004</v>
      </c>
      <c r="AC455" s="76">
        <v>40784.433976926892</v>
      </c>
      <c r="AD455" s="76">
        <v>61777.398179687472</v>
      </c>
      <c r="AE455" s="76">
        <v>13172.768115234392</v>
      </c>
      <c r="AF455" s="76">
        <v>16.563623195564514</v>
      </c>
      <c r="AG455" s="76">
        <v>34813.888617187491</v>
      </c>
      <c r="AH455" s="76">
        <v>70799.320351744274</v>
      </c>
      <c r="AI455" s="76">
        <v>15666.601074218752</v>
      </c>
      <c r="AJ455" s="76">
        <v>78.531851562500208</v>
      </c>
      <c r="AK455" s="76">
        <v>3585.4244921087502</v>
      </c>
      <c r="AL455" s="76">
        <v>32131.457292968749</v>
      </c>
      <c r="AM455" s="76">
        <v>33653.581945123464</v>
      </c>
      <c r="AN455" s="76">
        <v>8308.0632812500007</v>
      </c>
      <c r="AO455" s="76">
        <v>58567.857995117185</v>
      </c>
      <c r="AP455" s="76">
        <v>475.44889184570292</v>
      </c>
      <c r="AQ455" s="76">
        <v>66851.837487304612</v>
      </c>
      <c r="AR455" s="76">
        <v>68594.083301953142</v>
      </c>
      <c r="AS455" s="76">
        <v>76437.900265624994</v>
      </c>
      <c r="AT455" s="76">
        <v>19035.843082083204</v>
      </c>
      <c r="AU455" s="76">
        <v>87552.858574218742</v>
      </c>
      <c r="AV455" s="76">
        <v>42510.276457031257</v>
      </c>
      <c r="AW455" s="76">
        <v>5564.2704380581754</v>
      </c>
      <c r="AX455" s="76">
        <v>68901.564169921898</v>
      </c>
      <c r="AY455" s="76">
        <v>65004.435527343834</v>
      </c>
    </row>
    <row r="456" spans="1:51" x14ac:dyDescent="0.25">
      <c r="A456" s="81">
        <v>43696</v>
      </c>
      <c r="B456" s="82">
        <v>23</v>
      </c>
      <c r="C456" s="76">
        <v>44970.758814453089</v>
      </c>
      <c r="D456" s="76">
        <v>49095.77688671877</v>
      </c>
      <c r="E456" s="76">
        <v>28162.472297127017</v>
      </c>
      <c r="F456" s="76">
        <v>82901.477311869938</v>
      </c>
      <c r="G456" s="76">
        <v>42125.87787886423</v>
      </c>
      <c r="H456" s="76">
        <v>5977.1882268306472</v>
      </c>
      <c r="I456" s="76">
        <v>36798.597911847668</v>
      </c>
      <c r="J456" s="76">
        <v>113.51791954040519</v>
      </c>
      <c r="K456" s="76">
        <v>25752.906430390631</v>
      </c>
      <c r="L456" s="76">
        <v>12415.115084624231</v>
      </c>
      <c r="M456" s="76">
        <v>35407.341901953128</v>
      </c>
      <c r="N456" s="76">
        <v>15896.083105468748</v>
      </c>
      <c r="O456" s="76">
        <v>58813.327820609367</v>
      </c>
      <c r="P456" s="76">
        <v>2647.8418809375007</v>
      </c>
      <c r="Q456" s="76">
        <v>32.906126022338881</v>
      </c>
      <c r="R456" s="76">
        <v>9869.9822387695331</v>
      </c>
      <c r="S456" s="76">
        <v>63723.084485012703</v>
      </c>
      <c r="T456" s="76">
        <v>19707.215921875006</v>
      </c>
      <c r="U456" s="76">
        <v>10296.994398437511</v>
      </c>
      <c r="V456" s="76">
        <v>96306.036983030877</v>
      </c>
      <c r="W456" s="76">
        <v>5952.8377685546993</v>
      </c>
      <c r="X456" s="76">
        <v>20082.038967203131</v>
      </c>
      <c r="Y456" s="76">
        <v>14091.837769531257</v>
      </c>
      <c r="Z456" s="76">
        <v>398.64931588134772</v>
      </c>
      <c r="AA456" s="76">
        <v>37558.322238281267</v>
      </c>
      <c r="AB456" s="76">
        <v>26210.462761718765</v>
      </c>
      <c r="AC456" s="76">
        <v>36285.482672598875</v>
      </c>
      <c r="AD456" s="76">
        <v>56078.1904257813</v>
      </c>
      <c r="AE456" s="76">
        <v>12313.21258984377</v>
      </c>
      <c r="AF456" s="76">
        <v>16.563623195564514</v>
      </c>
      <c r="AG456" s="76">
        <v>31806.64009375</v>
      </c>
      <c r="AH456" s="76">
        <v>64524.931828306755</v>
      </c>
      <c r="AI456" s="76">
        <v>13788.163427734375</v>
      </c>
      <c r="AJ456" s="76">
        <v>66.835043701172026</v>
      </c>
      <c r="AK456" s="76">
        <v>3162.6607591985894</v>
      </c>
      <c r="AL456" s="76">
        <v>28862.633699218728</v>
      </c>
      <c r="AM456" s="76">
        <v>30191.481179498503</v>
      </c>
      <c r="AN456" s="76">
        <v>7297.5329589843805</v>
      </c>
      <c r="AO456" s="76">
        <v>54050.210301269501</v>
      </c>
      <c r="AP456" s="76">
        <v>435.0291287841801</v>
      </c>
      <c r="AQ456" s="76">
        <v>60424.667852539045</v>
      </c>
      <c r="AR456" s="76">
        <v>63414.406340640613</v>
      </c>
      <c r="AS456" s="76">
        <v>70493.396847656302</v>
      </c>
      <c r="AT456" s="76">
        <v>17666.222975083187</v>
      </c>
      <c r="AU456" s="76">
        <v>79697.277097656231</v>
      </c>
      <c r="AV456" s="76">
        <v>39157.277703125001</v>
      </c>
      <c r="AW456" s="76">
        <v>5114.9948537583768</v>
      </c>
      <c r="AX456" s="76">
        <v>63063.472312011712</v>
      </c>
      <c r="AY456" s="76">
        <v>58611.963720703199</v>
      </c>
    </row>
    <row r="457" spans="1:51" x14ac:dyDescent="0.25">
      <c r="A457" s="81">
        <v>43696</v>
      </c>
      <c r="B457" s="82">
        <v>24</v>
      </c>
      <c r="C457" s="76">
        <v>38921.145587890634</v>
      </c>
      <c r="D457" s="76">
        <v>42587.477062499951</v>
      </c>
      <c r="E457" s="76">
        <v>23797.338234627015</v>
      </c>
      <c r="F457" s="76">
        <v>70219.527237651288</v>
      </c>
      <c r="G457" s="76">
        <v>35603.420365192345</v>
      </c>
      <c r="H457" s="76">
        <v>4810.016926690023</v>
      </c>
      <c r="I457" s="76">
        <v>32215.817241355493</v>
      </c>
      <c r="J457" s="76">
        <v>93.256380081176786</v>
      </c>
      <c r="K457" s="76">
        <v>22586.167413484374</v>
      </c>
      <c r="L457" s="76">
        <v>10659.636688694573</v>
      </c>
      <c r="M457" s="76">
        <v>33932.983996906245</v>
      </c>
      <c r="N457" s="76">
        <v>13884.834085937504</v>
      </c>
      <c r="O457" s="76">
        <v>49020.425998515646</v>
      </c>
      <c r="P457" s="76">
        <v>2486.5944052890613</v>
      </c>
      <c r="Q457" s="76">
        <v>32.0882921218872</v>
      </c>
      <c r="R457" s="76">
        <v>8227.7248046875029</v>
      </c>
      <c r="S457" s="76">
        <v>54819.002205318429</v>
      </c>
      <c r="T457" s="76">
        <v>16942.566033203133</v>
      </c>
      <c r="U457" s="76">
        <v>8825.8523749999786</v>
      </c>
      <c r="V457" s="76">
        <v>81302.343186155835</v>
      </c>
      <c r="W457" s="76">
        <v>5414.2150390625002</v>
      </c>
      <c r="X457" s="76">
        <v>17862.810022718761</v>
      </c>
      <c r="Y457" s="76">
        <v>13116.965835937503</v>
      </c>
      <c r="Z457" s="76">
        <v>398.1123300354003</v>
      </c>
      <c r="AA457" s="76">
        <v>31965.67657617186</v>
      </c>
      <c r="AB457" s="76">
        <v>24623.829861328133</v>
      </c>
      <c r="AC457" s="76">
        <v>31446.571230803944</v>
      </c>
      <c r="AD457" s="76">
        <v>47743.900796874994</v>
      </c>
      <c r="AE457" s="76">
        <v>12504.989701171879</v>
      </c>
      <c r="AF457" s="76">
        <v>16.563623195564514</v>
      </c>
      <c r="AG457" s="76">
        <v>26916.488847656263</v>
      </c>
      <c r="AH457" s="76">
        <v>50493.924152525455</v>
      </c>
      <c r="AI457" s="76">
        <v>12399.265576171874</v>
      </c>
      <c r="AJ457" s="76">
        <v>70.20612939453207</v>
      </c>
      <c r="AK457" s="76">
        <v>3323.3743212103118</v>
      </c>
      <c r="AL457" s="76">
        <v>24100.88002539063</v>
      </c>
      <c r="AM457" s="76">
        <v>25573.406296685993</v>
      </c>
      <c r="AN457" s="76">
        <v>5827.9385742187606</v>
      </c>
      <c r="AO457" s="76">
        <v>46766.216139160162</v>
      </c>
      <c r="AP457" s="76">
        <v>442.14823693847705</v>
      </c>
      <c r="AQ457" s="76">
        <v>54090.902316406231</v>
      </c>
      <c r="AR457" s="76">
        <v>55035.035562859339</v>
      </c>
      <c r="AS457" s="76">
        <v>60210.951634765617</v>
      </c>
      <c r="AT457" s="76">
        <v>16095.798373333209</v>
      </c>
      <c r="AU457" s="76">
        <v>67951.618980468731</v>
      </c>
      <c r="AV457" s="76">
        <v>32942.645335937523</v>
      </c>
      <c r="AW457" s="76">
        <v>6134.5721455078065</v>
      </c>
      <c r="AX457" s="76">
        <v>53602.050378417967</v>
      </c>
      <c r="AY457" s="76">
        <v>52053.828513671899</v>
      </c>
    </row>
    <row r="458" spans="1:51" x14ac:dyDescent="0.25">
      <c r="A458" s="81">
        <v>43697</v>
      </c>
      <c r="B458" s="82">
        <v>1</v>
      </c>
      <c r="C458" s="76">
        <v>33767.957271484382</v>
      </c>
      <c r="D458" s="76">
        <v>35853.673136718731</v>
      </c>
      <c r="E458" s="76">
        <v>19819.150070564519</v>
      </c>
      <c r="F458" s="76">
        <v>59291.278214213729</v>
      </c>
      <c r="G458" s="76">
        <v>29729.45001362987</v>
      </c>
      <c r="H458" s="76">
        <v>4246.5717091118904</v>
      </c>
      <c r="I458" s="76">
        <v>27625.527873582025</v>
      </c>
      <c r="J458" s="76">
        <v>78.307693481445298</v>
      </c>
      <c r="K458" s="76">
        <v>18763.34538053126</v>
      </c>
      <c r="L458" s="76">
        <v>9832.0883796320559</v>
      </c>
      <c r="M458" s="76">
        <v>31043.87539043753</v>
      </c>
      <c r="N458" s="76">
        <v>12329.113482421881</v>
      </c>
      <c r="O458" s="76">
        <v>40976.585671726549</v>
      </c>
      <c r="P458" s="76">
        <v>2458.4855510234411</v>
      </c>
      <c r="Q458" s="76">
        <v>31.421659469604492</v>
      </c>
      <c r="R458" s="76">
        <v>6597.7715698242237</v>
      </c>
      <c r="S458" s="76">
        <v>45303.761777981468</v>
      </c>
      <c r="T458" s="76">
        <v>14735.368625000008</v>
      </c>
      <c r="U458" s="76">
        <v>7660.8653994140695</v>
      </c>
      <c r="V458" s="76">
        <v>66969.958404905876</v>
      </c>
      <c r="W458" s="76">
        <v>4997.6049316406325</v>
      </c>
      <c r="X458" s="76">
        <v>15728.191494734321</v>
      </c>
      <c r="Y458" s="76">
        <v>12508.809082031245</v>
      </c>
      <c r="Z458" s="76">
        <v>416.17508150634768</v>
      </c>
      <c r="AA458" s="76">
        <v>25747.771779296898</v>
      </c>
      <c r="AB458" s="76">
        <v>21920.143595703117</v>
      </c>
      <c r="AC458" s="76">
        <v>27111.990260297363</v>
      </c>
      <c r="AD458" s="76">
        <v>38893.123183593721</v>
      </c>
      <c r="AE458" s="76">
        <v>11800.087761718749</v>
      </c>
      <c r="AF458" s="76">
        <v>16.563623195564514</v>
      </c>
      <c r="AG458" s="76">
        <v>22007.09474609375</v>
      </c>
      <c r="AH458" s="76">
        <v>38466.026261900442</v>
      </c>
      <c r="AI458" s="76">
        <v>10800.110351562498</v>
      </c>
      <c r="AJ458" s="76">
        <v>66.180992187499186</v>
      </c>
      <c r="AK458" s="76">
        <v>3394.2779222845202</v>
      </c>
      <c r="AL458" s="76">
        <v>19205.268798828147</v>
      </c>
      <c r="AM458" s="76">
        <v>21176.631677545389</v>
      </c>
      <c r="AN458" s="76">
        <v>4379.4847167968692</v>
      </c>
      <c r="AO458" s="76">
        <v>39390.610763671888</v>
      </c>
      <c r="AP458" s="76">
        <v>410.40393994140595</v>
      </c>
      <c r="AQ458" s="76">
        <v>47471.62874121096</v>
      </c>
      <c r="AR458" s="76">
        <v>46599.616732148439</v>
      </c>
      <c r="AS458" s="76">
        <v>49165.682499999959</v>
      </c>
      <c r="AT458" s="76">
        <v>14663.913606739463</v>
      </c>
      <c r="AU458" s="76">
        <v>56507.945910156268</v>
      </c>
      <c r="AV458" s="76">
        <v>26575.59880468751</v>
      </c>
      <c r="AW458" s="76">
        <v>6817.3386262207086</v>
      </c>
      <c r="AX458" s="76">
        <v>43022.852941894518</v>
      </c>
      <c r="AY458" s="76">
        <v>45912.117740234367</v>
      </c>
    </row>
    <row r="459" spans="1:51" x14ac:dyDescent="0.25">
      <c r="A459" s="81">
        <v>43697</v>
      </c>
      <c r="B459" s="82">
        <v>2</v>
      </c>
      <c r="C459" s="76">
        <v>30432.892925781256</v>
      </c>
      <c r="D459" s="76">
        <v>30519.663562500016</v>
      </c>
      <c r="E459" s="76">
        <v>17103.215480720773</v>
      </c>
      <c r="F459" s="76">
        <v>52039.995022807438</v>
      </c>
      <c r="G459" s="76">
        <v>25647.656023395557</v>
      </c>
      <c r="H459" s="76">
        <v>4652.1278040650286</v>
      </c>
      <c r="I459" s="76">
        <v>24178.371520914068</v>
      </c>
      <c r="J459" s="76">
        <v>66.932874679565401</v>
      </c>
      <c r="K459" s="76">
        <v>16085.094946046882</v>
      </c>
      <c r="L459" s="76">
        <v>9056.6423377492483</v>
      </c>
      <c r="M459" s="76">
        <v>28936.138393250043</v>
      </c>
      <c r="N459" s="76">
        <v>11158.21702929688</v>
      </c>
      <c r="O459" s="76">
        <v>34952.503399828114</v>
      </c>
      <c r="P459" s="76">
        <v>2283.5728606718708</v>
      </c>
      <c r="Q459" s="76">
        <v>31.773636817932129</v>
      </c>
      <c r="R459" s="76">
        <v>5378.8580688476541</v>
      </c>
      <c r="S459" s="76">
        <v>37624.753410793957</v>
      </c>
      <c r="T459" s="76">
        <v>13459.724265625013</v>
      </c>
      <c r="U459" s="76">
        <v>7070.5548945312612</v>
      </c>
      <c r="V459" s="76">
        <v>55766.51661974968</v>
      </c>
      <c r="W459" s="76">
        <v>4489.9617675781192</v>
      </c>
      <c r="X459" s="76">
        <v>15265.842684046915</v>
      </c>
      <c r="Y459" s="76">
        <v>10853.938082031251</v>
      </c>
      <c r="Z459" s="76">
        <v>402.94048114013663</v>
      </c>
      <c r="AA459" s="76">
        <v>21264.262346679709</v>
      </c>
      <c r="AB459" s="76">
        <v>19862.137808593729</v>
      </c>
      <c r="AC459" s="76">
        <v>24358.164531515096</v>
      </c>
      <c r="AD459" s="76">
        <v>32220.210855468784</v>
      </c>
      <c r="AE459" s="76">
        <v>10123.313213867183</v>
      </c>
      <c r="AF459" s="76">
        <v>16.563623195564514</v>
      </c>
      <c r="AG459" s="76">
        <v>18170.411148437492</v>
      </c>
      <c r="AH459" s="76">
        <v>30896.664175962946</v>
      </c>
      <c r="AI459" s="76">
        <v>9626.9843261718743</v>
      </c>
      <c r="AJ459" s="76">
        <v>76.580090820312279</v>
      </c>
      <c r="AK459" s="76">
        <v>3208.9755541204599</v>
      </c>
      <c r="AL459" s="76">
        <v>15617.927582031272</v>
      </c>
      <c r="AM459" s="76">
        <v>18167.665043756333</v>
      </c>
      <c r="AN459" s="76">
        <v>3378.8587890625013</v>
      </c>
      <c r="AO459" s="76">
        <v>33544.039284667946</v>
      </c>
      <c r="AP459" s="76">
        <v>287.09955273437492</v>
      </c>
      <c r="AQ459" s="76">
        <v>42489.946415039107</v>
      </c>
      <c r="AR459" s="76">
        <v>39703.902746757849</v>
      </c>
      <c r="AS459" s="76">
        <v>40269.502820312482</v>
      </c>
      <c r="AT459" s="76">
        <v>13535.935513395683</v>
      </c>
      <c r="AU459" s="76">
        <v>48013.396289062504</v>
      </c>
      <c r="AV459" s="76">
        <v>22174.909375000047</v>
      </c>
      <c r="AW459" s="76">
        <v>6248.3841517333985</v>
      </c>
      <c r="AX459" s="76">
        <v>34893.868500976576</v>
      </c>
      <c r="AY459" s="76">
        <v>41633.916767578172</v>
      </c>
    </row>
    <row r="460" spans="1:51" x14ac:dyDescent="0.25">
      <c r="A460" s="81">
        <v>43697</v>
      </c>
      <c r="B460" s="82">
        <v>3</v>
      </c>
      <c r="C460" s="76">
        <v>28269.624783203115</v>
      </c>
      <c r="D460" s="76">
        <v>27456.650136718748</v>
      </c>
      <c r="E460" s="76">
        <v>15267.955441658276</v>
      </c>
      <c r="F460" s="76">
        <v>46764.057950541828</v>
      </c>
      <c r="G460" s="76">
        <v>23250.477990192387</v>
      </c>
      <c r="H460" s="76">
        <v>5793.0263058618702</v>
      </c>
      <c r="I460" s="76">
        <v>21667.264896300774</v>
      </c>
      <c r="J460" s="76">
        <v>65.6364421844482</v>
      </c>
      <c r="K460" s="76">
        <v>14265.412694812507</v>
      </c>
      <c r="L460" s="76">
        <v>8873.3574582101846</v>
      </c>
      <c r="M460" s="76">
        <v>27253.320464609395</v>
      </c>
      <c r="N460" s="76">
        <v>10507.812859375012</v>
      </c>
      <c r="O460" s="76">
        <v>30899.685246828136</v>
      </c>
      <c r="P460" s="76">
        <v>2167.05394098438</v>
      </c>
      <c r="Q460" s="76">
        <v>30.980451107025139</v>
      </c>
      <c r="R460" s="76">
        <v>4651.4035034179688</v>
      </c>
      <c r="S460" s="76">
        <v>32515.77606118457</v>
      </c>
      <c r="T460" s="76">
        <v>12790.553295898431</v>
      </c>
      <c r="U460" s="76">
        <v>6830.7740664062403</v>
      </c>
      <c r="V460" s="76">
        <v>48173.077904905935</v>
      </c>
      <c r="W460" s="76">
        <v>4290.3585937499893</v>
      </c>
      <c r="X460" s="76">
        <v>14412.909008968794</v>
      </c>
      <c r="Y460" s="76">
        <v>10227.5200859375</v>
      </c>
      <c r="Z460" s="76">
        <v>402.78436052856443</v>
      </c>
      <c r="AA460" s="76">
        <v>18788.045061523462</v>
      </c>
      <c r="AB460" s="76">
        <v>18478.016947265638</v>
      </c>
      <c r="AC460" s="76">
        <v>22162.825278943666</v>
      </c>
      <c r="AD460" s="76">
        <v>27724.831746093743</v>
      </c>
      <c r="AE460" s="76">
        <v>8007.0783945312578</v>
      </c>
      <c r="AF460" s="76">
        <v>16.563623195564514</v>
      </c>
      <c r="AG460" s="76">
        <v>15588.565328124994</v>
      </c>
      <c r="AH460" s="76">
        <v>26923.044609556699</v>
      </c>
      <c r="AI460" s="76">
        <v>8603.4233886718757</v>
      </c>
      <c r="AJ460" s="76">
        <v>74.616194335936882</v>
      </c>
      <c r="AK460" s="76">
        <v>3134.5472338079603</v>
      </c>
      <c r="AL460" s="76">
        <v>13234.763910156247</v>
      </c>
      <c r="AM460" s="76">
        <v>15682.481821100064</v>
      </c>
      <c r="AN460" s="76">
        <v>2817.6511230468714</v>
      </c>
      <c r="AO460" s="76">
        <v>29392.412792480467</v>
      </c>
      <c r="AP460" s="76">
        <v>296.56740356445312</v>
      </c>
      <c r="AQ460" s="76">
        <v>39022.753563476588</v>
      </c>
      <c r="AR460" s="76">
        <v>35125.717577640622</v>
      </c>
      <c r="AS460" s="76">
        <v>34616.164781250045</v>
      </c>
      <c r="AT460" s="76">
        <v>12622.560043864451</v>
      </c>
      <c r="AU460" s="76">
        <v>42319.857208984351</v>
      </c>
      <c r="AV460" s="76">
        <v>19306.768945312513</v>
      </c>
      <c r="AW460" s="76">
        <v>5170.1699971923917</v>
      </c>
      <c r="AX460" s="76">
        <v>29402.669716796878</v>
      </c>
      <c r="AY460" s="76">
        <v>38750.183279296922</v>
      </c>
    </row>
    <row r="461" spans="1:51" x14ac:dyDescent="0.25">
      <c r="A461" s="81">
        <v>43697</v>
      </c>
      <c r="B461" s="82">
        <v>4</v>
      </c>
      <c r="C461" s="76">
        <v>27251.169478515643</v>
      </c>
      <c r="D461" s="76">
        <v>25812.14003124999</v>
      </c>
      <c r="E461" s="76">
        <v>14420.39545142389</v>
      </c>
      <c r="F461" s="76">
        <v>44568.984032573084</v>
      </c>
      <c r="G461" s="76">
        <v>22337.102039020487</v>
      </c>
      <c r="H461" s="76">
        <v>6165.4471414243881</v>
      </c>
      <c r="I461" s="76">
        <v>20488.673932511731</v>
      </c>
      <c r="J461" s="76">
        <v>63.7985134124756</v>
      </c>
      <c r="K461" s="76">
        <v>13239.916012976546</v>
      </c>
      <c r="L461" s="76">
        <v>8579.94138435081</v>
      </c>
      <c r="M461" s="76">
        <v>26495.414435562514</v>
      </c>
      <c r="N461" s="76">
        <v>10413.714808593752</v>
      </c>
      <c r="O461" s="76">
        <v>30743.500725132842</v>
      </c>
      <c r="P461" s="76">
        <v>2142.9195935859398</v>
      </c>
      <c r="Q461" s="76">
        <v>29.914106369018562</v>
      </c>
      <c r="R461" s="76">
        <v>4313.1233093261708</v>
      </c>
      <c r="S461" s="76">
        <v>30049.378287747099</v>
      </c>
      <c r="T461" s="76">
        <v>12455.285688476581</v>
      </c>
      <c r="U461" s="76">
        <v>6551.9740039062499</v>
      </c>
      <c r="V461" s="76">
        <v>44472.940059202818</v>
      </c>
      <c r="W461" s="76">
        <v>4208.7730712890589</v>
      </c>
      <c r="X461" s="76">
        <v>13612.828631749997</v>
      </c>
      <c r="Y461" s="76">
        <v>9829.0893320312498</v>
      </c>
      <c r="Z461" s="76">
        <v>397.69686488647454</v>
      </c>
      <c r="AA461" s="76">
        <v>17106.630745117185</v>
      </c>
      <c r="AB461" s="76">
        <v>16494.484175781243</v>
      </c>
      <c r="AC461" s="76">
        <v>21441.226618775851</v>
      </c>
      <c r="AD461" s="76">
        <v>26010.045054687511</v>
      </c>
      <c r="AE461" s="76">
        <v>7538.3216191406418</v>
      </c>
      <c r="AF461" s="76">
        <v>16.563623195564514</v>
      </c>
      <c r="AG461" s="76">
        <v>14487.954652343748</v>
      </c>
      <c r="AH461" s="76">
        <v>25131.206937681683</v>
      </c>
      <c r="AI461" s="76">
        <v>8238.1552246093761</v>
      </c>
      <c r="AJ461" s="76">
        <v>69.653120361329087</v>
      </c>
      <c r="AK461" s="76">
        <v>3226.8948412298432</v>
      </c>
      <c r="AL461" s="76">
        <v>12022.0431455078</v>
      </c>
      <c r="AM461" s="76">
        <v>15079.191098443798</v>
      </c>
      <c r="AN461" s="76">
        <v>2466.4068359375115</v>
      </c>
      <c r="AO461" s="76">
        <v>27603.866799316431</v>
      </c>
      <c r="AP461" s="76">
        <v>309.80389367675701</v>
      </c>
      <c r="AQ461" s="76">
        <v>37309.703041015651</v>
      </c>
      <c r="AR461" s="76">
        <v>32893.188095468802</v>
      </c>
      <c r="AS461" s="76">
        <v>31931.626162109358</v>
      </c>
      <c r="AT461" s="76">
        <v>12555.526938176961</v>
      </c>
      <c r="AU461" s="76">
        <v>39980.360904296918</v>
      </c>
      <c r="AV461" s="76">
        <v>17979.944417968756</v>
      </c>
      <c r="AW461" s="76">
        <v>3779.2556777343716</v>
      </c>
      <c r="AX461" s="76">
        <v>27068.54046630859</v>
      </c>
      <c r="AY461" s="76">
        <v>37503.806689453173</v>
      </c>
    </row>
    <row r="462" spans="1:51" x14ac:dyDescent="0.25">
      <c r="A462" s="81">
        <v>43697</v>
      </c>
      <c r="B462" s="82">
        <v>5</v>
      </c>
      <c r="C462" s="76">
        <v>27188.026046874988</v>
      </c>
      <c r="D462" s="76">
        <v>25718.872996093753</v>
      </c>
      <c r="E462" s="76">
        <v>14182.710217048871</v>
      </c>
      <c r="F462" s="76">
        <v>44164.152208354353</v>
      </c>
      <c r="G462" s="76">
        <v>21764.51718550489</v>
      </c>
      <c r="H462" s="76">
        <v>6161.339626080633</v>
      </c>
      <c r="I462" s="76">
        <v>20285.292678292983</v>
      </c>
      <c r="J462" s="76">
        <v>64.150551795959501</v>
      </c>
      <c r="K462" s="76">
        <v>12896.835297203119</v>
      </c>
      <c r="L462" s="76">
        <v>8422.2955799367319</v>
      </c>
      <c r="M462" s="76">
        <v>27232.428009703159</v>
      </c>
      <c r="N462" s="76">
        <v>10421.566865234381</v>
      </c>
      <c r="O462" s="76">
        <v>31419.111703703136</v>
      </c>
      <c r="P462" s="76">
        <v>2095.3931887656204</v>
      </c>
      <c r="Q462" s="76">
        <v>29.0603413581848</v>
      </c>
      <c r="R462" s="76">
        <v>4202.7174316406254</v>
      </c>
      <c r="S462" s="76">
        <v>29216.070883450215</v>
      </c>
      <c r="T462" s="76">
        <v>12566.44947363282</v>
      </c>
      <c r="U462" s="76">
        <v>6423.3482490234301</v>
      </c>
      <c r="V462" s="76">
        <v>43505.409551390301</v>
      </c>
      <c r="W462" s="76">
        <v>4167.1161621093806</v>
      </c>
      <c r="X462" s="76">
        <v>13694.599531921849</v>
      </c>
      <c r="Y462" s="76">
        <v>10131.982398437498</v>
      </c>
      <c r="Z462" s="76">
        <v>401.37226202392571</v>
      </c>
      <c r="AA462" s="76">
        <v>16891.230487304685</v>
      </c>
      <c r="AB462" s="76">
        <v>15405.455777343754</v>
      </c>
      <c r="AC462" s="76">
        <v>21319.592454311285</v>
      </c>
      <c r="AD462" s="76">
        <v>25487.259759765624</v>
      </c>
      <c r="AE462" s="76">
        <v>7066.4299931640508</v>
      </c>
      <c r="AF462" s="76">
        <v>16.563623195564514</v>
      </c>
      <c r="AG462" s="76">
        <v>14360.316394531259</v>
      </c>
      <c r="AH462" s="76">
        <v>25829.537961119193</v>
      </c>
      <c r="AI462" s="76">
        <v>8168.2138183593752</v>
      </c>
      <c r="AJ462" s="76">
        <v>68.18121679687502</v>
      </c>
      <c r="AK462" s="76">
        <v>3139.6798143743713</v>
      </c>
      <c r="AL462" s="76">
        <v>11729.422668945295</v>
      </c>
      <c r="AM462" s="76">
        <v>15195.839321100069</v>
      </c>
      <c r="AN462" s="76">
        <v>2356.7330078124915</v>
      </c>
      <c r="AO462" s="76">
        <v>26910.553324218759</v>
      </c>
      <c r="AP462" s="76">
        <v>322.22025830078189</v>
      </c>
      <c r="AQ462" s="76">
        <v>36608.533131835946</v>
      </c>
      <c r="AR462" s="76">
        <v>32186.022565265615</v>
      </c>
      <c r="AS462" s="76">
        <v>31154.467860351546</v>
      </c>
      <c r="AT462" s="76">
        <v>12548.10019592694</v>
      </c>
      <c r="AU462" s="76">
        <v>39382.493636718762</v>
      </c>
      <c r="AV462" s="76">
        <v>17495.538875000002</v>
      </c>
      <c r="AW462" s="76">
        <v>2161.4768084716907</v>
      </c>
      <c r="AX462" s="76">
        <v>26227.864248046873</v>
      </c>
      <c r="AY462" s="76">
        <v>37580.875162109434</v>
      </c>
    </row>
    <row r="463" spans="1:51" x14ac:dyDescent="0.25">
      <c r="A463" s="81">
        <v>43697</v>
      </c>
      <c r="B463" s="82">
        <v>6</v>
      </c>
      <c r="C463" s="76">
        <v>27936.470634765614</v>
      </c>
      <c r="D463" s="76">
        <v>26922.74093749997</v>
      </c>
      <c r="E463" s="76">
        <v>14917.804806892646</v>
      </c>
      <c r="F463" s="76">
        <v>45656.763669291839</v>
      </c>
      <c r="G463" s="76">
        <v>23462.875179645514</v>
      </c>
      <c r="H463" s="76">
        <v>5872.4139081743806</v>
      </c>
      <c r="I463" s="76">
        <v>21144.830933875011</v>
      </c>
      <c r="J463" s="76">
        <v>67.1704807281494</v>
      </c>
      <c r="K463" s="76">
        <v>13571.677414140642</v>
      </c>
      <c r="L463" s="76">
        <v>8780.3332212726928</v>
      </c>
      <c r="M463" s="76">
        <v>27327.592846140637</v>
      </c>
      <c r="N463" s="76">
        <v>10871.905328124994</v>
      </c>
      <c r="O463" s="76">
        <v>32427.945896398422</v>
      </c>
      <c r="P463" s="76">
        <v>2155.9637972343689</v>
      </c>
      <c r="Q463" s="76">
        <v>28.945994853973389</v>
      </c>
      <c r="R463" s="76">
        <v>4488.6649780273428</v>
      </c>
      <c r="S463" s="76">
        <v>30873.052899075214</v>
      </c>
      <c r="T463" s="76">
        <v>12972.095949218739</v>
      </c>
      <c r="U463" s="76">
        <v>6742.2809531250105</v>
      </c>
      <c r="V463" s="76">
        <v>45511.430459593408</v>
      </c>
      <c r="W463" s="76">
        <v>4011.5472656249995</v>
      </c>
      <c r="X463" s="76">
        <v>14407.254127531267</v>
      </c>
      <c r="Y463" s="76">
        <v>10478.161906250003</v>
      </c>
      <c r="Z463" s="76">
        <v>426.51027485351557</v>
      </c>
      <c r="AA463" s="76">
        <v>18264.62248242187</v>
      </c>
      <c r="AB463" s="76">
        <v>16059.834779296876</v>
      </c>
      <c r="AC463" s="76">
        <v>22065.562934468435</v>
      </c>
      <c r="AD463" s="76">
        <v>27203.364378906263</v>
      </c>
      <c r="AE463" s="76">
        <v>7270.5866181640804</v>
      </c>
      <c r="AF463" s="76">
        <v>16.563623195564514</v>
      </c>
      <c r="AG463" s="76">
        <v>15125.559792968745</v>
      </c>
      <c r="AH463" s="76">
        <v>27682.906207212935</v>
      </c>
      <c r="AI463" s="76">
        <v>8652.1592285156257</v>
      </c>
      <c r="AJ463" s="76">
        <v>64.948576904296914</v>
      </c>
      <c r="AK463" s="76">
        <v>3195.7029222845285</v>
      </c>
      <c r="AL463" s="76">
        <v>12608.13720019532</v>
      </c>
      <c r="AM463" s="76">
        <v>16187.929410943812</v>
      </c>
      <c r="AN463" s="76">
        <v>2681.819140624998</v>
      </c>
      <c r="AO463" s="76">
        <v>28396.800360839839</v>
      </c>
      <c r="AP463" s="76">
        <v>307.28291906738298</v>
      </c>
      <c r="AQ463" s="76">
        <v>37587.884086914055</v>
      </c>
      <c r="AR463" s="76">
        <v>33495.06723768753</v>
      </c>
      <c r="AS463" s="76">
        <v>33323.648261718772</v>
      </c>
      <c r="AT463" s="76">
        <v>12872.933235426952</v>
      </c>
      <c r="AU463" s="76">
        <v>41040.916330078078</v>
      </c>
      <c r="AV463" s="76">
        <v>19076.971160156249</v>
      </c>
      <c r="AW463" s="76">
        <v>2156.740171574249</v>
      </c>
      <c r="AX463" s="76">
        <v>27884.286896972662</v>
      </c>
      <c r="AY463" s="76">
        <v>38934.633374999947</v>
      </c>
    </row>
    <row r="464" spans="1:51" x14ac:dyDescent="0.25">
      <c r="A464" s="81">
        <v>43697</v>
      </c>
      <c r="B464" s="82">
        <v>7</v>
      </c>
      <c r="C464" s="76">
        <v>34028.948412109421</v>
      </c>
      <c r="D464" s="76">
        <v>33858.81242968751</v>
      </c>
      <c r="E464" s="76">
        <v>19955.765510017631</v>
      </c>
      <c r="F464" s="76">
        <v>58526.947151713692</v>
      </c>
      <c r="G464" s="76">
        <v>30746.883773395508</v>
      </c>
      <c r="H464" s="76">
        <v>6253.7504040650138</v>
      </c>
      <c r="I464" s="76">
        <v>26618.405433984339</v>
      </c>
      <c r="J464" s="76">
        <v>76.800994873046903</v>
      </c>
      <c r="K464" s="76">
        <v>16654.844301656241</v>
      </c>
      <c r="L464" s="76">
        <v>10424.206348030499</v>
      </c>
      <c r="M464" s="76">
        <v>31133.648492437489</v>
      </c>
      <c r="N464" s="76">
        <v>13733.118746093753</v>
      </c>
      <c r="O464" s="76">
        <v>39847.321063679723</v>
      </c>
      <c r="P464" s="76">
        <v>2414.3759970937494</v>
      </c>
      <c r="Q464" s="76">
        <v>29.705522537231452</v>
      </c>
      <c r="R464" s="76">
        <v>6243.4856445312516</v>
      </c>
      <c r="S464" s="76">
        <v>39654.540801418989</v>
      </c>
      <c r="T464" s="76">
        <v>15908.118116210937</v>
      </c>
      <c r="U464" s="76">
        <v>8829.2865625000013</v>
      </c>
      <c r="V464" s="76">
        <v>61561.047143187207</v>
      </c>
      <c r="W464" s="76">
        <v>4479.7607421875</v>
      </c>
      <c r="X464" s="76">
        <v>16333.216168859388</v>
      </c>
      <c r="Y464" s="76">
        <v>12739.608824218751</v>
      </c>
      <c r="Z464" s="76">
        <v>415.66551721191399</v>
      </c>
      <c r="AA464" s="76">
        <v>24090.199476562484</v>
      </c>
      <c r="AB464" s="76">
        <v>20174.321550781238</v>
      </c>
      <c r="AC464" s="76">
        <v>27288.56570563175</v>
      </c>
      <c r="AD464" s="76">
        <v>36851.028214843747</v>
      </c>
      <c r="AE464" s="76">
        <v>8759.8895351562369</v>
      </c>
      <c r="AF464" s="76">
        <v>16.563623195564514</v>
      </c>
      <c r="AG464" s="76">
        <v>20083.404460937501</v>
      </c>
      <c r="AH464" s="76">
        <v>38660.434359556646</v>
      </c>
      <c r="AI464" s="76">
        <v>10482.499218749999</v>
      </c>
      <c r="AJ464" s="76">
        <v>71.902003906251252</v>
      </c>
      <c r="AK464" s="76">
        <v>3377.1753954290584</v>
      </c>
      <c r="AL464" s="76">
        <v>16346.806134765631</v>
      </c>
      <c r="AM464" s="76">
        <v>21877.7610076235</v>
      </c>
      <c r="AN464" s="76">
        <v>4137.8718750000116</v>
      </c>
      <c r="AO464" s="76">
        <v>36062.074567871095</v>
      </c>
      <c r="AP464" s="76">
        <v>392.04740075683509</v>
      </c>
      <c r="AQ464" s="76">
        <v>43515.033296874994</v>
      </c>
      <c r="AR464" s="76">
        <v>42644.711293507782</v>
      </c>
      <c r="AS464" s="76">
        <v>43522.231863281275</v>
      </c>
      <c r="AT464" s="76">
        <v>15042.246056083231</v>
      </c>
      <c r="AU464" s="76">
        <v>54043.045230468771</v>
      </c>
      <c r="AV464" s="76">
        <v>24176.583285156252</v>
      </c>
      <c r="AW464" s="76">
        <v>2937.3758285957338</v>
      </c>
      <c r="AX464" s="76">
        <v>36136.448397216802</v>
      </c>
      <c r="AY464" s="76">
        <v>46268.909892578122</v>
      </c>
    </row>
    <row r="465" spans="1:51" x14ac:dyDescent="0.25">
      <c r="A465" s="81">
        <v>43697</v>
      </c>
      <c r="B465" s="82">
        <v>8</v>
      </c>
      <c r="C465" s="76">
        <v>42456.682703125029</v>
      </c>
      <c r="D465" s="76">
        <v>40843.936609375029</v>
      </c>
      <c r="E465" s="76">
        <v>22998.726730720762</v>
      </c>
      <c r="F465" s="76">
        <v>73057.005487651186</v>
      </c>
      <c r="G465" s="76">
        <v>35401.461357140077</v>
      </c>
      <c r="H465" s="76">
        <v>7450.7107355650051</v>
      </c>
      <c r="I465" s="76">
        <v>35943.741245289064</v>
      </c>
      <c r="J465" s="76">
        <v>87.952722549438505</v>
      </c>
      <c r="K465" s="76">
        <v>21545.399655453144</v>
      </c>
      <c r="L465" s="76">
        <v>12289.2613015305</v>
      </c>
      <c r="M465" s="76">
        <v>35615.529592187479</v>
      </c>
      <c r="N465" s="76">
        <v>14733.482677734368</v>
      </c>
      <c r="O465" s="76">
        <v>51157.200252859438</v>
      </c>
      <c r="P465" s="76">
        <v>2780.4865684776723</v>
      </c>
      <c r="Q465" s="76">
        <v>31.073760032653812</v>
      </c>
      <c r="R465" s="76">
        <v>6354.4600585937424</v>
      </c>
      <c r="S465" s="76">
        <v>46810.791391262755</v>
      </c>
      <c r="T465" s="76">
        <v>17155.655658203133</v>
      </c>
      <c r="U465" s="76">
        <v>9147.6116894531315</v>
      </c>
      <c r="V465" s="76">
        <v>72026.594794437173</v>
      </c>
      <c r="W465" s="76">
        <v>4913.4250000000002</v>
      </c>
      <c r="X465" s="76">
        <v>20242.987988700224</v>
      </c>
      <c r="Y465" s="76">
        <v>15021.673992187505</v>
      </c>
      <c r="Z465" s="76">
        <v>409.26113635253915</v>
      </c>
      <c r="AA465" s="76">
        <v>29175.242701171857</v>
      </c>
      <c r="AB465" s="76">
        <v>28687.183162109373</v>
      </c>
      <c r="AC465" s="76">
        <v>32404.001062969521</v>
      </c>
      <c r="AD465" s="76">
        <v>40596.495875000008</v>
      </c>
      <c r="AE465" s="76">
        <v>9892.5160771484479</v>
      </c>
      <c r="AF465" s="76">
        <v>16.563623195564514</v>
      </c>
      <c r="AG465" s="76">
        <v>26012.125648437497</v>
      </c>
      <c r="AH465" s="76">
        <v>42310.234203306652</v>
      </c>
      <c r="AI465" s="76">
        <v>12283.766064453124</v>
      </c>
      <c r="AJ465" s="76">
        <v>133.02102832031318</v>
      </c>
      <c r="AK465" s="76">
        <v>3862.7763905955726</v>
      </c>
      <c r="AL465" s="76">
        <v>18791.956498046864</v>
      </c>
      <c r="AM465" s="76">
        <v>24895.084835748497</v>
      </c>
      <c r="AN465" s="76">
        <v>4657.3742187500102</v>
      </c>
      <c r="AO465" s="76">
        <v>44349.781238281234</v>
      </c>
      <c r="AP465" s="76">
        <v>414.0242526228605</v>
      </c>
      <c r="AQ465" s="76">
        <v>57858.15999121093</v>
      </c>
      <c r="AR465" s="76">
        <v>51964.686435757852</v>
      </c>
      <c r="AS465" s="76">
        <v>51096.250728515632</v>
      </c>
      <c r="AT465" s="76">
        <v>17034.478111270688</v>
      </c>
      <c r="AU465" s="76">
        <v>67069.584171874929</v>
      </c>
      <c r="AV465" s="76">
        <v>25217.879386718749</v>
      </c>
      <c r="AW465" s="76">
        <v>2972.7923527832036</v>
      </c>
      <c r="AX465" s="76">
        <v>41409.584089355478</v>
      </c>
      <c r="AY465" s="76">
        <v>62199.665273437553</v>
      </c>
    </row>
    <row r="466" spans="1:51" x14ac:dyDescent="0.25">
      <c r="A466" s="81">
        <v>43697</v>
      </c>
      <c r="B466" s="82">
        <v>9</v>
      </c>
      <c r="C466" s="76">
        <v>46175.073019531286</v>
      </c>
      <c r="D466" s="76">
        <v>44620.148210937521</v>
      </c>
      <c r="E466" s="76">
        <v>22038.389865486373</v>
      </c>
      <c r="F466" s="76">
        <v>74807.965979838686</v>
      </c>
      <c r="G466" s="76">
        <v>39799.192170791925</v>
      </c>
      <c r="H466" s="76">
        <v>9503.9687102368935</v>
      </c>
      <c r="I466" s="76">
        <v>41011.743761593723</v>
      </c>
      <c r="J466" s="76">
        <v>98.786348342895593</v>
      </c>
      <c r="K466" s="76">
        <v>23793.157455906272</v>
      </c>
      <c r="L466" s="76">
        <v>13880.417537827348</v>
      </c>
      <c r="M466" s="76">
        <v>41115.112507031241</v>
      </c>
      <c r="N466" s="76">
        <v>13684.812474609385</v>
      </c>
      <c r="O466" s="76">
        <v>56761.078913914069</v>
      </c>
      <c r="P466" s="76">
        <v>2703.8326817426514</v>
      </c>
      <c r="Q466" s="76">
        <v>31.079370975494381</v>
      </c>
      <c r="R466" s="76">
        <v>5479.3537841796888</v>
      </c>
      <c r="S466" s="76">
        <v>48141.918740872141</v>
      </c>
      <c r="T466" s="76">
        <v>17247.559863281269</v>
      </c>
      <c r="U466" s="76">
        <v>8439.8973457031188</v>
      </c>
      <c r="V466" s="76">
        <v>66835.484322780874</v>
      </c>
      <c r="W466" s="76">
        <v>5498.6483886718788</v>
      </c>
      <c r="X466" s="76">
        <v>22645.197326184221</v>
      </c>
      <c r="Y466" s="76">
        <v>18034.58429296875</v>
      </c>
      <c r="Z466" s="76">
        <v>496.52709033203115</v>
      </c>
      <c r="AA466" s="76">
        <v>30922.022509765651</v>
      </c>
      <c r="AB466" s="76">
        <v>35239.950601562479</v>
      </c>
      <c r="AC466" s="76">
        <v>32959.767578287778</v>
      </c>
      <c r="AD466" s="76">
        <v>36898.223695312459</v>
      </c>
      <c r="AE466" s="76">
        <v>11042.585472656243</v>
      </c>
      <c r="AF466" s="76">
        <v>16.563623195564514</v>
      </c>
      <c r="AG466" s="76">
        <v>26273.988613281257</v>
      </c>
      <c r="AH466" s="76">
        <v>37965.445531431666</v>
      </c>
      <c r="AI466" s="76">
        <v>13943.837744140626</v>
      </c>
      <c r="AJ466" s="76">
        <v>201.34170727539117</v>
      </c>
      <c r="AK466" s="76">
        <v>4392.078871146673</v>
      </c>
      <c r="AL466" s="76">
        <v>18073.062375000009</v>
      </c>
      <c r="AM466" s="76">
        <v>25421.033450982872</v>
      </c>
      <c r="AN466" s="76">
        <v>3870.8982910156337</v>
      </c>
      <c r="AO466" s="76">
        <v>48440.513075195311</v>
      </c>
      <c r="AP466" s="76">
        <v>956.88749681846605</v>
      </c>
      <c r="AQ466" s="76">
        <v>70281.598847656234</v>
      </c>
      <c r="AR466" s="76">
        <v>57983.125768226608</v>
      </c>
      <c r="AS466" s="76">
        <v>51479.016906249999</v>
      </c>
      <c r="AT466" s="76">
        <v>18590.942259395695</v>
      </c>
      <c r="AU466" s="76">
        <v>68402.756152343762</v>
      </c>
      <c r="AV466" s="76">
        <v>23624.723472656253</v>
      </c>
      <c r="AW466" s="76">
        <v>2469.0039619078793</v>
      </c>
      <c r="AX466" s="76">
        <v>39325.912602539051</v>
      </c>
      <c r="AY466" s="76">
        <v>75074.721332031069</v>
      </c>
    </row>
    <row r="467" spans="1:51" x14ac:dyDescent="0.25">
      <c r="A467" s="81">
        <v>43697</v>
      </c>
      <c r="B467" s="82">
        <v>10</v>
      </c>
      <c r="C467" s="76">
        <v>48765.491187499938</v>
      </c>
      <c r="D467" s="76">
        <v>47765.272554687486</v>
      </c>
      <c r="E467" s="76">
        <v>22387.90931861139</v>
      </c>
      <c r="F467" s="76">
        <v>77100.549421875039</v>
      </c>
      <c r="G467" s="76">
        <v>40338.490659592404</v>
      </c>
      <c r="H467" s="76">
        <v>10522.346485986896</v>
      </c>
      <c r="I467" s="76">
        <v>44249.162506664048</v>
      </c>
      <c r="J467" s="76">
        <v>87.083240509033104</v>
      </c>
      <c r="K467" s="76">
        <v>25434.526287812525</v>
      </c>
      <c r="L467" s="76">
        <v>14673.940216889894</v>
      </c>
      <c r="M467" s="76">
        <v>43922.620225781233</v>
      </c>
      <c r="N467" s="76">
        <v>13869.506859375013</v>
      </c>
      <c r="O467" s="76">
        <v>60338.307793078136</v>
      </c>
      <c r="P467" s="76">
        <v>2773.9507211951918</v>
      </c>
      <c r="Q467" s="76">
        <v>31.536985874176022</v>
      </c>
      <c r="R467" s="76">
        <v>5458.766088867188</v>
      </c>
      <c r="S467" s="76">
        <v>50169.815270169027</v>
      </c>
      <c r="T467" s="76">
        <v>18116.089128906249</v>
      </c>
      <c r="U467" s="76">
        <v>8752.881531250001</v>
      </c>
      <c r="V467" s="76">
        <v>66837.367769780889</v>
      </c>
      <c r="W467" s="76">
        <v>6233.6659423828096</v>
      </c>
      <c r="X467" s="76">
        <v>24320.128157040119</v>
      </c>
      <c r="Y467" s="76">
        <v>19280.886722656251</v>
      </c>
      <c r="Z467" s="76">
        <v>558.89244615478538</v>
      </c>
      <c r="AA467" s="76">
        <v>32309.835197265646</v>
      </c>
      <c r="AB467" s="76">
        <v>38167.921289062469</v>
      </c>
      <c r="AC467" s="76">
        <v>34339.482458056627</v>
      </c>
      <c r="AD467" s="76">
        <v>36978.639628906232</v>
      </c>
      <c r="AE467" s="76">
        <v>11642.350066406249</v>
      </c>
      <c r="AF467" s="76">
        <v>16.563623195564514</v>
      </c>
      <c r="AG467" s="76">
        <v>26867.290621093747</v>
      </c>
      <c r="AH467" s="76">
        <v>38034.713859556658</v>
      </c>
      <c r="AI467" s="76">
        <v>15071.87060546875</v>
      </c>
      <c r="AJ467" s="76">
        <v>264.56943798828166</v>
      </c>
      <c r="AK467" s="76">
        <v>4800.6514914990057</v>
      </c>
      <c r="AL467" s="76">
        <v>18248.545207031275</v>
      </c>
      <c r="AM467" s="76">
        <v>27161.772019342261</v>
      </c>
      <c r="AN467" s="76">
        <v>3819.0668457031297</v>
      </c>
      <c r="AO467" s="76">
        <v>51330.938935546881</v>
      </c>
      <c r="AP467" s="76">
        <v>1050.0768750553143</v>
      </c>
      <c r="AQ467" s="76">
        <v>78534.560158203138</v>
      </c>
      <c r="AR467" s="76">
        <v>62774.263628359447</v>
      </c>
      <c r="AS467" s="76">
        <v>53111.285052734383</v>
      </c>
      <c r="AT467" s="76">
        <v>19417.353588739443</v>
      </c>
      <c r="AU467" s="76">
        <v>70026.371000000014</v>
      </c>
      <c r="AV467" s="76">
        <v>24927.392722656226</v>
      </c>
      <c r="AW467" s="76">
        <v>2548.956760919647</v>
      </c>
      <c r="AX467" s="76">
        <v>40792.314372558576</v>
      </c>
      <c r="AY467" s="76">
        <v>82029.256585937255</v>
      </c>
    </row>
    <row r="468" spans="1:51" x14ac:dyDescent="0.25">
      <c r="A468" s="81">
        <v>43697</v>
      </c>
      <c r="B468" s="82">
        <v>11</v>
      </c>
      <c r="C468" s="76">
        <v>50039.574394531257</v>
      </c>
      <c r="D468" s="76">
        <v>48218.319624999996</v>
      </c>
      <c r="E468" s="76">
        <v>22671.262736580138</v>
      </c>
      <c r="F468" s="76">
        <v>79086.600257812475</v>
      </c>
      <c r="G468" s="76">
        <v>43179.61087240796</v>
      </c>
      <c r="H468" s="76">
        <v>10556.736218674389</v>
      </c>
      <c r="I468" s="76">
        <v>47033.922826640628</v>
      </c>
      <c r="J468" s="76">
        <v>96.660318374633803</v>
      </c>
      <c r="K468" s="76">
        <v>25937.517998765637</v>
      </c>
      <c r="L468" s="76">
        <v>14604.428461343003</v>
      </c>
      <c r="M468" s="76">
        <v>43776.233321093743</v>
      </c>
      <c r="N468" s="76">
        <v>14727.980861328117</v>
      </c>
      <c r="O468" s="76">
        <v>63261.311437874967</v>
      </c>
      <c r="P468" s="76">
        <v>2744.7807576211849</v>
      </c>
      <c r="Q468" s="76">
        <v>31.783210277557369</v>
      </c>
      <c r="R468" s="76">
        <v>5464.5484863281263</v>
      </c>
      <c r="S468" s="76">
        <v>50890.42965102836</v>
      </c>
      <c r="T468" s="76">
        <v>19418.765166015623</v>
      </c>
      <c r="U468" s="76">
        <v>9144.703429687499</v>
      </c>
      <c r="V468" s="76">
        <v>67891.309817749643</v>
      </c>
      <c r="W468" s="76">
        <v>6588.53937988281</v>
      </c>
      <c r="X468" s="76">
        <v>25352.646929074952</v>
      </c>
      <c r="Y468" s="76">
        <v>18310.187273437499</v>
      </c>
      <c r="Z468" s="76">
        <v>527.23714158935547</v>
      </c>
      <c r="AA468" s="76">
        <v>32544.956802734359</v>
      </c>
      <c r="AB468" s="76">
        <v>39161.884472656224</v>
      </c>
      <c r="AC468" s="76">
        <v>35071.506004581985</v>
      </c>
      <c r="AD468" s="76">
        <v>37169.257183593749</v>
      </c>
      <c r="AE468" s="76">
        <v>11852.598175781261</v>
      </c>
      <c r="AF468" s="76">
        <v>16.563623195564514</v>
      </c>
      <c r="AG468" s="76">
        <v>26840.229265624996</v>
      </c>
      <c r="AH468" s="76">
        <v>38737.247414244208</v>
      </c>
      <c r="AI468" s="76">
        <v>15402.050732421874</v>
      </c>
      <c r="AJ468" s="76">
        <v>275.3782727050783</v>
      </c>
      <c r="AK468" s="76">
        <v>5057.5589805523496</v>
      </c>
      <c r="AL468" s="76">
        <v>18259.420127929676</v>
      </c>
      <c r="AM468" s="76">
        <v>28339.986199029718</v>
      </c>
      <c r="AN468" s="76">
        <v>3924.473583984387</v>
      </c>
      <c r="AO468" s="76">
        <v>51505.631513671869</v>
      </c>
      <c r="AP468" s="76">
        <v>1037.0483065904136</v>
      </c>
      <c r="AQ468" s="76">
        <v>82763.312173828192</v>
      </c>
      <c r="AR468" s="76">
        <v>63318.588196484328</v>
      </c>
      <c r="AS468" s="76">
        <v>54039.098511718767</v>
      </c>
      <c r="AT468" s="76">
        <v>19410.592331551936</v>
      </c>
      <c r="AU468" s="76">
        <v>69682.53371484371</v>
      </c>
      <c r="AV468" s="76">
        <v>25397.115203125013</v>
      </c>
      <c r="AW468" s="76">
        <v>2593.9568885388185</v>
      </c>
      <c r="AX468" s="76">
        <v>41262.822756347647</v>
      </c>
      <c r="AY468" s="76">
        <v>84232.35795703117</v>
      </c>
    </row>
    <row r="469" spans="1:51" x14ac:dyDescent="0.25">
      <c r="A469" s="81">
        <v>43697</v>
      </c>
      <c r="B469" s="82">
        <v>12</v>
      </c>
      <c r="C469" s="76">
        <v>49595.431988281242</v>
      </c>
      <c r="D469" s="76">
        <v>47075.616441406295</v>
      </c>
      <c r="E469" s="76">
        <v>22105.672941658282</v>
      </c>
      <c r="F469" s="76">
        <v>77719.897468750001</v>
      </c>
      <c r="G469" s="76">
        <v>42007.071649146827</v>
      </c>
      <c r="H469" s="76">
        <v>9900.8348857993897</v>
      </c>
      <c r="I469" s="76">
        <v>47193.106073210933</v>
      </c>
      <c r="J469" s="76">
        <v>96.150350570678697</v>
      </c>
      <c r="K469" s="76">
        <v>25463.042602374982</v>
      </c>
      <c r="L469" s="76">
        <v>14236.516019882081</v>
      </c>
      <c r="M469" s="76">
        <v>42543.121529687509</v>
      </c>
      <c r="N469" s="76">
        <v>14916.683238281246</v>
      </c>
      <c r="O469" s="76">
        <v>62608.223598203105</v>
      </c>
      <c r="P469" s="76">
        <v>2688.7669845592045</v>
      </c>
      <c r="Q469" s="76">
        <v>32.432798385620131</v>
      </c>
      <c r="R469" s="76">
        <v>5425.5586425781248</v>
      </c>
      <c r="S469" s="76">
        <v>50191.904174465868</v>
      </c>
      <c r="T469" s="76">
        <v>20067.35213476565</v>
      </c>
      <c r="U469" s="76">
        <v>8810.1165976562606</v>
      </c>
      <c r="V469" s="76">
        <v>66361.903078812102</v>
      </c>
      <c r="W469" s="76">
        <v>6205.2958740234399</v>
      </c>
      <c r="X469" s="76">
        <v>25344.205652292032</v>
      </c>
      <c r="Y469" s="76">
        <v>17475.026390625011</v>
      </c>
      <c r="Z469" s="76">
        <v>540.09039604492182</v>
      </c>
      <c r="AA469" s="76">
        <v>32434.479761718758</v>
      </c>
      <c r="AB469" s="76">
        <v>38766.199246093718</v>
      </c>
      <c r="AC469" s="76">
        <v>34629.303939588492</v>
      </c>
      <c r="AD469" s="76">
        <v>36878.050621093753</v>
      </c>
      <c r="AE469" s="76">
        <v>11789.404775390647</v>
      </c>
      <c r="AF469" s="76">
        <v>16.563623195564514</v>
      </c>
      <c r="AG469" s="76">
        <v>26486.274148437504</v>
      </c>
      <c r="AH469" s="76">
        <v>39273.393793150419</v>
      </c>
      <c r="AI469" s="76">
        <v>14956.808056640624</v>
      </c>
      <c r="AJ469" s="76">
        <v>278.09679077148417</v>
      </c>
      <c r="AK469" s="76">
        <v>4863.3671444830143</v>
      </c>
      <c r="AL469" s="76">
        <v>18236.178162109387</v>
      </c>
      <c r="AM469" s="76">
        <v>28208.115302545393</v>
      </c>
      <c r="AN469" s="76">
        <v>3943.8659179687602</v>
      </c>
      <c r="AO469" s="76">
        <v>50135.813964843743</v>
      </c>
      <c r="AP469" s="76">
        <v>954.33193050292971</v>
      </c>
      <c r="AQ469" s="76">
        <v>82503.25803320315</v>
      </c>
      <c r="AR469" s="76">
        <v>62321.841794132815</v>
      </c>
      <c r="AS469" s="76">
        <v>52928.930003906229</v>
      </c>
      <c r="AT469" s="76">
        <v>19344.902787364448</v>
      </c>
      <c r="AU469" s="76">
        <v>67905.184152343703</v>
      </c>
      <c r="AV469" s="76">
        <v>25528.370667968731</v>
      </c>
      <c r="AW469" s="76">
        <v>2630.611240445251</v>
      </c>
      <c r="AX469" s="76">
        <v>40142.311547851576</v>
      </c>
      <c r="AY469" s="76">
        <v>81797.677109375014</v>
      </c>
    </row>
    <row r="470" spans="1:51" x14ac:dyDescent="0.25">
      <c r="A470" s="81">
        <v>43697</v>
      </c>
      <c r="B470" s="82">
        <v>13</v>
      </c>
      <c r="C470" s="76">
        <v>49197.347523437464</v>
      </c>
      <c r="D470" s="76">
        <v>45912.932121093749</v>
      </c>
      <c r="E470" s="76">
        <v>22133.531828377025</v>
      </c>
      <c r="F470" s="76">
        <v>77132.081765624913</v>
      </c>
      <c r="G470" s="76">
        <v>40429.640375825926</v>
      </c>
      <c r="H470" s="76">
        <v>10184.833984268143</v>
      </c>
      <c r="I470" s="76">
        <v>47164.886221320332</v>
      </c>
      <c r="J470" s="76">
        <v>83.640039443969798</v>
      </c>
      <c r="K470" s="76">
        <v>25146.807879812484</v>
      </c>
      <c r="L470" s="76">
        <v>13449.14594385081</v>
      </c>
      <c r="M470" s="76">
        <v>41429.570681250028</v>
      </c>
      <c r="N470" s="76">
        <v>15425.353621093745</v>
      </c>
      <c r="O470" s="76">
        <v>61445.076051328142</v>
      </c>
      <c r="P470" s="76">
        <v>2514.8032383489995</v>
      </c>
      <c r="Q470" s="76">
        <v>31.00853776931762</v>
      </c>
      <c r="R470" s="76">
        <v>5539.2779052734377</v>
      </c>
      <c r="S470" s="76">
        <v>49496.583871731505</v>
      </c>
      <c r="T470" s="76">
        <v>20325.179746093745</v>
      </c>
      <c r="U470" s="76">
        <v>9794.2084160156301</v>
      </c>
      <c r="V470" s="76">
        <v>65826.671432155825</v>
      </c>
      <c r="W470" s="76">
        <v>5952.8012939453192</v>
      </c>
      <c r="X470" s="76">
        <v>24609.563994131953</v>
      </c>
      <c r="Y470" s="76">
        <v>16740.599605468738</v>
      </c>
      <c r="Z470" s="76">
        <v>523.57023857421882</v>
      </c>
      <c r="AA470" s="76">
        <v>31924.228386718747</v>
      </c>
      <c r="AB470" s="76">
        <v>38611.028894531242</v>
      </c>
      <c r="AC470" s="76">
        <v>34585.802627603356</v>
      </c>
      <c r="AD470" s="76">
        <v>37392.535308593688</v>
      </c>
      <c r="AE470" s="76">
        <v>10981.888867187492</v>
      </c>
      <c r="AF470" s="76">
        <v>16.563623195564514</v>
      </c>
      <c r="AG470" s="76">
        <v>26347.223218749998</v>
      </c>
      <c r="AH470" s="76">
        <v>39494.877121275465</v>
      </c>
      <c r="AI470" s="76">
        <v>14732.4564453125</v>
      </c>
      <c r="AJ470" s="76">
        <v>273.60657421875084</v>
      </c>
      <c r="AK470" s="76">
        <v>4793.6561690154831</v>
      </c>
      <c r="AL470" s="76">
        <v>18517.369716796893</v>
      </c>
      <c r="AM470" s="76">
        <v>27336.079755670406</v>
      </c>
      <c r="AN470" s="76">
        <v>3952.5494628906326</v>
      </c>
      <c r="AO470" s="76">
        <v>50083.04940039065</v>
      </c>
      <c r="AP470" s="76">
        <v>916.34281876708997</v>
      </c>
      <c r="AQ470" s="76">
        <v>81858.159312500036</v>
      </c>
      <c r="AR470" s="76">
        <v>61206.476167390603</v>
      </c>
      <c r="AS470" s="76">
        <v>52650.516033203137</v>
      </c>
      <c r="AT470" s="76">
        <v>18771.402117520713</v>
      </c>
      <c r="AU470" s="76">
        <v>67082.344749999975</v>
      </c>
      <c r="AV470" s="76">
        <v>25271.010371093776</v>
      </c>
      <c r="AW470" s="76">
        <v>2643.7511760546881</v>
      </c>
      <c r="AX470" s="76">
        <v>40015.402683105451</v>
      </c>
      <c r="AY470" s="76">
        <v>80480.741804687452</v>
      </c>
    </row>
    <row r="471" spans="1:51" x14ac:dyDescent="0.25">
      <c r="A471" s="81">
        <v>43697</v>
      </c>
      <c r="B471" s="82">
        <v>14</v>
      </c>
      <c r="C471" s="76">
        <v>48153.4844257812</v>
      </c>
      <c r="D471" s="76">
        <v>43505.933152343743</v>
      </c>
      <c r="E471" s="76">
        <v>21805.75677954889</v>
      </c>
      <c r="F471" s="76">
        <v>76224.498179687478</v>
      </c>
      <c r="G471" s="76">
        <v>36560.456752260863</v>
      </c>
      <c r="H471" s="76">
        <v>9782.9120686118895</v>
      </c>
      <c r="I471" s="76">
        <v>46994.64568159372</v>
      </c>
      <c r="J471" s="76">
        <v>89.225273132324205</v>
      </c>
      <c r="K471" s="76">
        <v>23991.900467078132</v>
      </c>
      <c r="L471" s="76">
        <v>13230.467096897686</v>
      </c>
      <c r="M471" s="76">
        <v>38462.025134374999</v>
      </c>
      <c r="N471" s="76">
        <v>15037.77094140625</v>
      </c>
      <c r="O471" s="76">
        <v>59766.430657812489</v>
      </c>
      <c r="P471" s="76">
        <v>2502.4809996307795</v>
      </c>
      <c r="Q471" s="76">
        <v>30.63381910324096</v>
      </c>
      <c r="R471" s="76">
        <v>5458.5215087890629</v>
      </c>
      <c r="S471" s="76">
        <v>47440.356717434624</v>
      </c>
      <c r="T471" s="76">
        <v>20117.489640625012</v>
      </c>
      <c r="U471" s="76">
        <v>9692.2655683593784</v>
      </c>
      <c r="V471" s="76">
        <v>65563.098747812212</v>
      </c>
      <c r="W471" s="76">
        <v>5381.8429687499984</v>
      </c>
      <c r="X471" s="76">
        <v>24111.097512036737</v>
      </c>
      <c r="Y471" s="76">
        <v>15580.060554687492</v>
      </c>
      <c r="Z471" s="76">
        <v>482.5849457031249</v>
      </c>
      <c r="AA471" s="76">
        <v>30724.955253906264</v>
      </c>
      <c r="AB471" s="76">
        <v>38496.629738281263</v>
      </c>
      <c r="AC471" s="76">
        <v>34040.593455085924</v>
      </c>
      <c r="AD471" s="76">
        <v>37029.101726562534</v>
      </c>
      <c r="AE471" s="76">
        <v>10448.415130859408</v>
      </c>
      <c r="AF471" s="76">
        <v>16.563623195564514</v>
      </c>
      <c r="AG471" s="76">
        <v>25717.937621093759</v>
      </c>
      <c r="AH471" s="76">
        <v>38972.140004087909</v>
      </c>
      <c r="AI471" s="76">
        <v>14114.107568359377</v>
      </c>
      <c r="AJ471" s="76">
        <v>191.07507543945286</v>
      </c>
      <c r="AK471" s="76">
        <v>4552.6518381091137</v>
      </c>
      <c r="AL471" s="76">
        <v>18815.364515625002</v>
      </c>
      <c r="AM471" s="76">
        <v>24224.323900201634</v>
      </c>
      <c r="AN471" s="76">
        <v>4013.9701660156297</v>
      </c>
      <c r="AO471" s="76">
        <v>50615.623168945334</v>
      </c>
      <c r="AP471" s="76">
        <v>927.24745144653275</v>
      </c>
      <c r="AQ471" s="76">
        <v>81132.894822265633</v>
      </c>
      <c r="AR471" s="76">
        <v>58721.96536189063</v>
      </c>
      <c r="AS471" s="76">
        <v>51328.203718749995</v>
      </c>
      <c r="AT471" s="76">
        <v>18187.812447020697</v>
      </c>
      <c r="AU471" s="76">
        <v>65439.601683593835</v>
      </c>
      <c r="AV471" s="76">
        <v>25197.188433593772</v>
      </c>
      <c r="AW471" s="76">
        <v>2639.8764564199837</v>
      </c>
      <c r="AX471" s="76">
        <v>39440.46401123047</v>
      </c>
      <c r="AY471" s="76">
        <v>79496.432582031339</v>
      </c>
    </row>
    <row r="472" spans="1:51" x14ac:dyDescent="0.25">
      <c r="A472" s="81">
        <v>43697</v>
      </c>
      <c r="B472" s="82">
        <v>15</v>
      </c>
      <c r="C472" s="76">
        <v>46403.442089843789</v>
      </c>
      <c r="D472" s="76">
        <v>44746.735402343751</v>
      </c>
      <c r="E472" s="76">
        <v>21439.821760017643</v>
      </c>
      <c r="F472" s="76">
        <v>73466.224382812521</v>
      </c>
      <c r="G472" s="76">
        <v>38891.418048547457</v>
      </c>
      <c r="H472" s="76">
        <v>9925.7300077681466</v>
      </c>
      <c r="I472" s="76">
        <v>46103.457365828159</v>
      </c>
      <c r="J472" s="76">
        <v>98.852529525756808</v>
      </c>
      <c r="K472" s="76">
        <v>23935.123379156266</v>
      </c>
      <c r="L472" s="76">
        <v>13393.907732085203</v>
      </c>
      <c r="M472" s="76">
        <v>39771.736049218751</v>
      </c>
      <c r="N472" s="76">
        <v>14190.036566406241</v>
      </c>
      <c r="O472" s="76">
        <v>59017.142483781252</v>
      </c>
      <c r="P472" s="76">
        <v>2485.0352164345959</v>
      </c>
      <c r="Q472" s="76">
        <v>30.68061017990113</v>
      </c>
      <c r="R472" s="76">
        <v>5433.9095092773459</v>
      </c>
      <c r="S472" s="76">
        <v>48334.998115872091</v>
      </c>
      <c r="T472" s="76">
        <v>19550.16893164063</v>
      </c>
      <c r="U472" s="76">
        <v>9454.5143750000007</v>
      </c>
      <c r="V472" s="76">
        <v>63925.353421968415</v>
      </c>
      <c r="W472" s="76">
        <v>5751.453930664059</v>
      </c>
      <c r="X472" s="76">
        <v>23353.485887833212</v>
      </c>
      <c r="Y472" s="76">
        <v>16451.396703124999</v>
      </c>
      <c r="Z472" s="76">
        <v>503.83170614013653</v>
      </c>
      <c r="AA472" s="76">
        <v>31215.014531249919</v>
      </c>
      <c r="AB472" s="76">
        <v>37661.234515625008</v>
      </c>
      <c r="AC472" s="76">
        <v>33416.543476469291</v>
      </c>
      <c r="AD472" s="76">
        <v>36711.02185156248</v>
      </c>
      <c r="AE472" s="76">
        <v>10973.726386718768</v>
      </c>
      <c r="AF472" s="76">
        <v>16.563623195564514</v>
      </c>
      <c r="AG472" s="76">
        <v>25545.78970312501</v>
      </c>
      <c r="AH472" s="76">
        <v>38858.222640806693</v>
      </c>
      <c r="AI472" s="76">
        <v>14609.941552734375</v>
      </c>
      <c r="AJ472" s="76">
        <v>234.94609057617203</v>
      </c>
      <c r="AK472" s="76">
        <v>4583.1129634502995</v>
      </c>
      <c r="AL472" s="76">
        <v>19152.664750000025</v>
      </c>
      <c r="AM472" s="76">
        <v>20762.51927324849</v>
      </c>
      <c r="AN472" s="76">
        <v>3969.2159179687587</v>
      </c>
      <c r="AO472" s="76">
        <v>52306.615211914039</v>
      </c>
      <c r="AP472" s="76">
        <v>923.87561678100542</v>
      </c>
      <c r="AQ472" s="76">
        <v>79434.686644531292</v>
      </c>
      <c r="AR472" s="76">
        <v>59088.819561953089</v>
      </c>
      <c r="AS472" s="76">
        <v>51630.209025390628</v>
      </c>
      <c r="AT472" s="76">
        <v>18090.186346801955</v>
      </c>
      <c r="AU472" s="76">
        <v>64478.46962109374</v>
      </c>
      <c r="AV472" s="76">
        <v>25237.669148437501</v>
      </c>
      <c r="AW472" s="76">
        <v>2640.8385593632497</v>
      </c>
      <c r="AX472" s="76">
        <v>39653.918183593756</v>
      </c>
      <c r="AY472" s="76">
        <v>77141.439445312571</v>
      </c>
    </row>
    <row r="473" spans="1:51" x14ac:dyDescent="0.25">
      <c r="A473" s="81">
        <v>43697</v>
      </c>
      <c r="B473" s="82">
        <v>16</v>
      </c>
      <c r="C473" s="76">
        <v>44787.415968749985</v>
      </c>
      <c r="D473" s="76">
        <v>44770.141433593759</v>
      </c>
      <c r="E473" s="76">
        <v>20535.844015877035</v>
      </c>
      <c r="F473" s="76">
        <v>70776.249968749995</v>
      </c>
      <c r="G473" s="76">
        <v>38984.921493093971</v>
      </c>
      <c r="H473" s="76">
        <v>10054.51691558064</v>
      </c>
      <c r="I473" s="76">
        <v>45197.194114101534</v>
      </c>
      <c r="J473" s="76">
        <v>88.768175125121999</v>
      </c>
      <c r="K473" s="76">
        <v>23766.111395265645</v>
      </c>
      <c r="L473" s="76">
        <v>13466.29181163992</v>
      </c>
      <c r="M473" s="76">
        <v>40087.484625000012</v>
      </c>
      <c r="N473" s="76">
        <v>14184.355466796871</v>
      </c>
      <c r="O473" s="76">
        <v>59270.683607546875</v>
      </c>
      <c r="P473" s="76">
        <v>2715.0768868079849</v>
      </c>
      <c r="Q473" s="76">
        <v>30.9428677558899</v>
      </c>
      <c r="R473" s="76">
        <v>5218.2654174804693</v>
      </c>
      <c r="S473" s="76">
        <v>48672.320832668986</v>
      </c>
      <c r="T473" s="76">
        <v>19171.972158203131</v>
      </c>
      <c r="U473" s="76">
        <v>8492.1746347656299</v>
      </c>
      <c r="V473" s="76">
        <v>62471.757516718419</v>
      </c>
      <c r="W473" s="76">
        <v>5771.4438232421908</v>
      </c>
      <c r="X473" s="76">
        <v>22894.756558830355</v>
      </c>
      <c r="Y473" s="76">
        <v>16675.143488281246</v>
      </c>
      <c r="Z473" s="76">
        <v>508.37551177978509</v>
      </c>
      <c r="AA473" s="76">
        <v>30763.983988281278</v>
      </c>
      <c r="AB473" s="76">
        <v>37062.311707031258</v>
      </c>
      <c r="AC473" s="76">
        <v>32416.544353642566</v>
      </c>
      <c r="AD473" s="76">
        <v>35778.39533984373</v>
      </c>
      <c r="AE473" s="76">
        <v>10742.961658203149</v>
      </c>
      <c r="AF473" s="76">
        <v>16.563623195564514</v>
      </c>
      <c r="AG473" s="76">
        <v>25139.311847656252</v>
      </c>
      <c r="AH473" s="76">
        <v>37839.440097837942</v>
      </c>
      <c r="AI473" s="76">
        <v>14797.83701171875</v>
      </c>
      <c r="AJ473" s="76">
        <v>232.91191796875114</v>
      </c>
      <c r="AK473" s="76">
        <v>4749.303751934186</v>
      </c>
      <c r="AL473" s="76">
        <v>19090.247523437516</v>
      </c>
      <c r="AM473" s="76">
        <v>20067.003980279751</v>
      </c>
      <c r="AN473" s="76">
        <v>3907.7207519531112</v>
      </c>
      <c r="AO473" s="76">
        <v>51899.562536132798</v>
      </c>
      <c r="AP473" s="76">
        <v>954.35101450805735</v>
      </c>
      <c r="AQ473" s="76">
        <v>77739.810931640575</v>
      </c>
      <c r="AR473" s="76">
        <v>58623.614855890577</v>
      </c>
      <c r="AS473" s="76">
        <v>51312.223427734396</v>
      </c>
      <c r="AT473" s="76">
        <v>18185.812144614469</v>
      </c>
      <c r="AU473" s="76">
        <v>63008.677601562456</v>
      </c>
      <c r="AV473" s="76">
        <v>24700.890945312523</v>
      </c>
      <c r="AW473" s="76">
        <v>2678.5683589691162</v>
      </c>
      <c r="AX473" s="76">
        <v>39186.221083984361</v>
      </c>
      <c r="AY473" s="76">
        <v>75585.839523437287</v>
      </c>
    </row>
    <row r="474" spans="1:51" x14ac:dyDescent="0.25">
      <c r="A474" s="81">
        <v>43697</v>
      </c>
      <c r="B474" s="82">
        <v>17</v>
      </c>
      <c r="C474" s="76">
        <v>43044.811042968737</v>
      </c>
      <c r="D474" s="76">
        <v>44182.412843750004</v>
      </c>
      <c r="E474" s="76">
        <v>19927.687160408241</v>
      </c>
      <c r="F474" s="76">
        <v>69003.424781249996</v>
      </c>
      <c r="G474" s="76">
        <v>38301.740674080436</v>
      </c>
      <c r="H474" s="76">
        <v>9691.2206076118891</v>
      </c>
      <c r="I474" s="76">
        <v>44634.642138124982</v>
      </c>
      <c r="J474" s="76">
        <v>97.563302993774414</v>
      </c>
      <c r="K474" s="76">
        <v>23717.088268078121</v>
      </c>
      <c r="L474" s="76">
        <v>13753.339607085207</v>
      </c>
      <c r="M474" s="76">
        <v>37816.973970312494</v>
      </c>
      <c r="N474" s="76">
        <v>13516.223076171877</v>
      </c>
      <c r="O474" s="76">
        <v>58634.09364168749</v>
      </c>
      <c r="P474" s="76">
        <v>2614.5794204485474</v>
      </c>
      <c r="Q474" s="76">
        <v>31.1474928855896</v>
      </c>
      <c r="R474" s="76">
        <v>5197.3115600585961</v>
      </c>
      <c r="S474" s="76">
        <v>48472.219985012736</v>
      </c>
      <c r="T474" s="76">
        <v>18407.728814453138</v>
      </c>
      <c r="U474" s="76">
        <v>8555.46840625</v>
      </c>
      <c r="V474" s="76">
        <v>61825.767158468472</v>
      </c>
      <c r="W474" s="76">
        <v>5697.3681152343815</v>
      </c>
      <c r="X474" s="76">
        <v>22436.386198248339</v>
      </c>
      <c r="Y474" s="76">
        <v>16701.426257812502</v>
      </c>
      <c r="Z474" s="76">
        <v>469.66533663330074</v>
      </c>
      <c r="AA474" s="76">
        <v>30429.104720703108</v>
      </c>
      <c r="AB474" s="76">
        <v>35997.694746093752</v>
      </c>
      <c r="AC474" s="76">
        <v>31531.512977017846</v>
      </c>
      <c r="AD474" s="76">
        <v>35104.448578124997</v>
      </c>
      <c r="AE474" s="76">
        <v>11372.887224609369</v>
      </c>
      <c r="AF474" s="76">
        <v>16.563623195564514</v>
      </c>
      <c r="AG474" s="76">
        <v>25216.695929687507</v>
      </c>
      <c r="AH474" s="76">
        <v>38199.932011900426</v>
      </c>
      <c r="AI474" s="76">
        <v>14902.681494140625</v>
      </c>
      <c r="AJ474" s="76">
        <v>226.79525073242053</v>
      </c>
      <c r="AK474" s="76">
        <v>4579.2970051733228</v>
      </c>
      <c r="AL474" s="76">
        <v>19163.716998046886</v>
      </c>
      <c r="AM474" s="76">
        <v>20220.551952935974</v>
      </c>
      <c r="AN474" s="76">
        <v>3948.162158203133</v>
      </c>
      <c r="AO474" s="76">
        <v>51223.908438476545</v>
      </c>
      <c r="AP474" s="76">
        <v>851.39498758056538</v>
      </c>
      <c r="AQ474" s="76">
        <v>76558.316195312364</v>
      </c>
      <c r="AR474" s="76">
        <v>57936.037152515572</v>
      </c>
      <c r="AS474" s="76">
        <v>51182.790390625021</v>
      </c>
      <c r="AT474" s="76">
        <v>18089.679421739456</v>
      </c>
      <c r="AU474" s="76">
        <v>62019.837101562465</v>
      </c>
      <c r="AV474" s="76">
        <v>24609.139933593706</v>
      </c>
      <c r="AW474" s="76">
        <v>2718.5758115283202</v>
      </c>
      <c r="AX474" s="76">
        <v>39203.902170410161</v>
      </c>
      <c r="AY474" s="76">
        <v>73613.128125000032</v>
      </c>
    </row>
    <row r="475" spans="1:51" x14ac:dyDescent="0.25">
      <c r="A475" s="81">
        <v>43697</v>
      </c>
      <c r="B475" s="82">
        <v>18</v>
      </c>
      <c r="C475" s="76">
        <v>41633.071402343754</v>
      </c>
      <c r="D475" s="76">
        <v>42532.158890624982</v>
      </c>
      <c r="E475" s="76">
        <v>19194.541349861389</v>
      </c>
      <c r="F475" s="76">
        <v>67814.442917968816</v>
      </c>
      <c r="G475" s="76">
        <v>35824.761991600266</v>
      </c>
      <c r="H475" s="76">
        <v>8017.0634940962627</v>
      </c>
      <c r="I475" s="76">
        <v>42919.197381187485</v>
      </c>
      <c r="J475" s="76">
        <v>99.333442687988295</v>
      </c>
      <c r="K475" s="76">
        <v>22913.74666660935</v>
      </c>
      <c r="L475" s="76">
        <v>13677.598908718011</v>
      </c>
      <c r="M475" s="76">
        <v>31416.949480859417</v>
      </c>
      <c r="N475" s="76">
        <v>12316.279894531233</v>
      </c>
      <c r="O475" s="76">
        <v>57406.684906000002</v>
      </c>
      <c r="P475" s="76">
        <v>1963.6722030609537</v>
      </c>
      <c r="Q475" s="76">
        <v>31.19711637496949</v>
      </c>
      <c r="R475" s="76">
        <v>5241.3751098632811</v>
      </c>
      <c r="S475" s="76">
        <v>47482.364662747124</v>
      </c>
      <c r="T475" s="76">
        <v>17692.658496093769</v>
      </c>
      <c r="U475" s="76">
        <v>8188.2869179687386</v>
      </c>
      <c r="V475" s="76">
        <v>61804.242088187195</v>
      </c>
      <c r="W475" s="76">
        <v>5395.0738281250005</v>
      </c>
      <c r="X475" s="76">
        <v>22006.749567457209</v>
      </c>
      <c r="Y475" s="76">
        <v>12461.625160156251</v>
      </c>
      <c r="Z475" s="76">
        <v>471.7076827514648</v>
      </c>
      <c r="AA475" s="76">
        <v>29587.877339843733</v>
      </c>
      <c r="AB475" s="76">
        <v>34189.852874999946</v>
      </c>
      <c r="AC475" s="76">
        <v>29796.938412188712</v>
      </c>
      <c r="AD475" s="76">
        <v>35158.831281250008</v>
      </c>
      <c r="AE475" s="76">
        <v>10978.053300781225</v>
      </c>
      <c r="AF475" s="76">
        <v>16.563623195564514</v>
      </c>
      <c r="AG475" s="76">
        <v>23884.509628906249</v>
      </c>
      <c r="AH475" s="76">
        <v>39153.971156431653</v>
      </c>
      <c r="AI475" s="76">
        <v>14014.773339843749</v>
      </c>
      <c r="AJ475" s="76">
        <v>192.02228271484415</v>
      </c>
      <c r="AK475" s="76">
        <v>3137.8874229389785</v>
      </c>
      <c r="AL475" s="76">
        <v>19531.021785156237</v>
      </c>
      <c r="AM475" s="76">
        <v>20222.993493951617</v>
      </c>
      <c r="AN475" s="76">
        <v>4061.2355957031359</v>
      </c>
      <c r="AO475" s="76">
        <v>49619.568391601555</v>
      </c>
      <c r="AP475" s="76">
        <v>580.08836069286383</v>
      </c>
      <c r="AQ475" s="76">
        <v>74096.330589843885</v>
      </c>
      <c r="AR475" s="76">
        <v>55583.966819546869</v>
      </c>
      <c r="AS475" s="76">
        <v>51023.10276757813</v>
      </c>
      <c r="AT475" s="76">
        <v>17544.000098989436</v>
      </c>
      <c r="AU475" s="76">
        <v>61313.345078124999</v>
      </c>
      <c r="AV475" s="76">
        <v>24421.391675781233</v>
      </c>
      <c r="AW475" s="76">
        <v>2814.2929274818421</v>
      </c>
      <c r="AX475" s="76">
        <v>39200.495676269507</v>
      </c>
      <c r="AY475" s="76">
        <v>70925.743964843685</v>
      </c>
    </row>
    <row r="476" spans="1:51" x14ac:dyDescent="0.25">
      <c r="A476" s="81">
        <v>43697</v>
      </c>
      <c r="B476" s="82">
        <v>19</v>
      </c>
      <c r="C476" s="76">
        <v>44270.955171875059</v>
      </c>
      <c r="D476" s="76">
        <v>43437.438312499988</v>
      </c>
      <c r="E476" s="76">
        <v>21816.095226814487</v>
      </c>
      <c r="F476" s="76">
        <v>74287.330749999965</v>
      </c>
      <c r="G476" s="76">
        <v>36526.525006218362</v>
      </c>
      <c r="H476" s="76">
        <v>6801.2100497681377</v>
      </c>
      <c r="I476" s="76">
        <v>41798.093104617161</v>
      </c>
      <c r="J476" s="76">
        <v>113.3701248168946</v>
      </c>
      <c r="K476" s="76">
        <v>22915.812582125007</v>
      </c>
      <c r="L476" s="76">
        <v>13957.613368460214</v>
      </c>
      <c r="M476" s="76">
        <v>30080.736974999971</v>
      </c>
      <c r="N476" s="76">
        <v>14271.61187890624</v>
      </c>
      <c r="O476" s="76">
        <v>58736.999679468725</v>
      </c>
      <c r="P476" s="76">
        <v>1877.0241155572216</v>
      </c>
      <c r="Q476" s="76">
        <v>31.31851148605346</v>
      </c>
      <c r="R476" s="76">
        <v>6443.7456176757714</v>
      </c>
      <c r="S476" s="76">
        <v>51346.745623684626</v>
      </c>
      <c r="T476" s="76">
        <v>20143.274478515614</v>
      </c>
      <c r="U476" s="76">
        <v>9550.3837226562609</v>
      </c>
      <c r="V476" s="76">
        <v>72265.351371437107</v>
      </c>
      <c r="W476" s="76">
        <v>5358.0438720703078</v>
      </c>
      <c r="X476" s="76">
        <v>24430.607075296888</v>
      </c>
      <c r="Y476" s="76">
        <v>9220.4404062500034</v>
      </c>
      <c r="Z476" s="76">
        <v>412.76403944091805</v>
      </c>
      <c r="AA476" s="76">
        <v>32666.343269531244</v>
      </c>
      <c r="AB476" s="76">
        <v>31720.438003906238</v>
      </c>
      <c r="AC476" s="76">
        <v>33043.339843300884</v>
      </c>
      <c r="AD476" s="76">
        <v>41713.023710937465</v>
      </c>
      <c r="AE476" s="76">
        <v>10581.628406250005</v>
      </c>
      <c r="AF476" s="76">
        <v>16.563623195564514</v>
      </c>
      <c r="AG476" s="76">
        <v>25735.752941406248</v>
      </c>
      <c r="AH476" s="76">
        <v>47479.574519712973</v>
      </c>
      <c r="AI476" s="76">
        <v>13937.256835937502</v>
      </c>
      <c r="AJ476" s="76">
        <v>130.60225805664038</v>
      </c>
      <c r="AK476" s="76">
        <v>2670.5560990963272</v>
      </c>
      <c r="AL476" s="76">
        <v>23324.85141992187</v>
      </c>
      <c r="AM476" s="76">
        <v>22425.921874811</v>
      </c>
      <c r="AN476" s="76">
        <v>4981.2395019531286</v>
      </c>
      <c r="AO476" s="76">
        <v>51805.392112304711</v>
      </c>
      <c r="AP476" s="76">
        <v>365.78753625414197</v>
      </c>
      <c r="AQ476" s="76">
        <v>71786.981822265661</v>
      </c>
      <c r="AR476" s="76">
        <v>55652.995269093786</v>
      </c>
      <c r="AS476" s="76">
        <v>57222.059500000032</v>
      </c>
      <c r="AT476" s="76">
        <v>17599.618840489453</v>
      </c>
      <c r="AU476" s="76">
        <v>65682.283132812503</v>
      </c>
      <c r="AV476" s="76">
        <v>28878.873124999995</v>
      </c>
      <c r="AW476" s="76">
        <v>3585.0546582666011</v>
      </c>
      <c r="AX476" s="76">
        <v>47000.483076171877</v>
      </c>
      <c r="AY476" s="76">
        <v>67816.420472656217</v>
      </c>
    </row>
    <row r="477" spans="1:51" x14ac:dyDescent="0.25">
      <c r="A477" s="81">
        <v>43697</v>
      </c>
      <c r="B477" s="82">
        <v>20</v>
      </c>
      <c r="C477" s="76">
        <v>46948.018957031243</v>
      </c>
      <c r="D477" s="76">
        <v>48012.354070312504</v>
      </c>
      <c r="E477" s="76">
        <v>24753.843498298887</v>
      </c>
      <c r="F477" s="76">
        <v>80774.883664062494</v>
      </c>
      <c r="G477" s="76">
        <v>40849.704675739311</v>
      </c>
      <c r="H477" s="76">
        <v>6793.2948695806508</v>
      </c>
      <c r="I477" s="76">
        <v>41634.025364703106</v>
      </c>
      <c r="J477" s="76">
        <v>120.3147735595703</v>
      </c>
      <c r="K477" s="76">
        <v>24712.259484234382</v>
      </c>
      <c r="L477" s="76">
        <v>13709.859843077375</v>
      </c>
      <c r="M477" s="76">
        <v>32199.531467187528</v>
      </c>
      <c r="N477" s="76">
        <v>16310.925917968763</v>
      </c>
      <c r="O477" s="76">
        <v>60684.80866532815</v>
      </c>
      <c r="P477" s="76">
        <v>2154.2289444472281</v>
      </c>
      <c r="Q477" s="76">
        <v>32.182217121124268</v>
      </c>
      <c r="R477" s="76">
        <v>7986.5449340820296</v>
      </c>
      <c r="S477" s="76">
        <v>58644.509348294006</v>
      </c>
      <c r="T477" s="76">
        <v>22295.435636718747</v>
      </c>
      <c r="U477" s="76">
        <v>11107.894638671869</v>
      </c>
      <c r="V477" s="76">
        <v>84634.014971312121</v>
      </c>
      <c r="W477" s="76">
        <v>5446.0343017578089</v>
      </c>
      <c r="X477" s="76">
        <v>24476.251480593754</v>
      </c>
      <c r="Y477" s="76">
        <v>10364.707667968749</v>
      </c>
      <c r="Z477" s="76">
        <v>410.50010368652346</v>
      </c>
      <c r="AA477" s="76">
        <v>37685.035869140702</v>
      </c>
      <c r="AB477" s="76">
        <v>30225.53126953126</v>
      </c>
      <c r="AC477" s="76">
        <v>36580.733638896774</v>
      </c>
      <c r="AD477" s="76">
        <v>49440.380601562487</v>
      </c>
      <c r="AE477" s="76">
        <v>11419.591595703108</v>
      </c>
      <c r="AF477" s="76">
        <v>16.563623195564514</v>
      </c>
      <c r="AG477" s="76">
        <v>29674.737273437499</v>
      </c>
      <c r="AH477" s="76">
        <v>57507.678718931689</v>
      </c>
      <c r="AI477" s="76">
        <v>15132.619091796874</v>
      </c>
      <c r="AJ477" s="76">
        <v>110.92910644531315</v>
      </c>
      <c r="AK477" s="76">
        <v>3064.4612230657772</v>
      </c>
      <c r="AL477" s="76">
        <v>27650.290451171877</v>
      </c>
      <c r="AM477" s="76">
        <v>25093.297870904764</v>
      </c>
      <c r="AN477" s="76">
        <v>6251.0164062499989</v>
      </c>
      <c r="AO477" s="76">
        <v>56901.690028320343</v>
      </c>
      <c r="AP477" s="76">
        <v>419.00765417480409</v>
      </c>
      <c r="AQ477" s="76">
        <v>70003.321876953079</v>
      </c>
      <c r="AR477" s="76">
        <v>60014.451636820369</v>
      </c>
      <c r="AS477" s="76">
        <v>66833.551291015625</v>
      </c>
      <c r="AT477" s="76">
        <v>18033.568201301932</v>
      </c>
      <c r="AU477" s="76">
        <v>72323.168902343707</v>
      </c>
      <c r="AV477" s="76">
        <v>34899.359898437484</v>
      </c>
      <c r="AW477" s="76">
        <v>4554.8809984210156</v>
      </c>
      <c r="AX477" s="76">
        <v>56769.077270507813</v>
      </c>
      <c r="AY477" s="76">
        <v>65080.699535156309</v>
      </c>
    </row>
    <row r="478" spans="1:51" x14ac:dyDescent="0.25">
      <c r="A478" s="81">
        <v>43697</v>
      </c>
      <c r="B478" s="82">
        <v>21</v>
      </c>
      <c r="C478" s="76">
        <v>46172.900859374975</v>
      </c>
      <c r="D478" s="76">
        <v>49039.917472656241</v>
      </c>
      <c r="E478" s="76">
        <v>25825.004709236375</v>
      </c>
      <c r="F478" s="76">
        <v>80691.876035156209</v>
      </c>
      <c r="G478" s="76">
        <v>40899.693388629843</v>
      </c>
      <c r="H478" s="76">
        <v>6655.2560204556494</v>
      </c>
      <c r="I478" s="76">
        <v>40602.508303304654</v>
      </c>
      <c r="J478" s="76">
        <v>116.77640342712401</v>
      </c>
      <c r="K478" s="76">
        <v>25055.826605296887</v>
      </c>
      <c r="L478" s="76">
        <v>13335.521892397706</v>
      </c>
      <c r="M478" s="76">
        <v>32204.259265234356</v>
      </c>
      <c r="N478" s="76">
        <v>15981.508804687501</v>
      </c>
      <c r="O478" s="76">
        <v>60938.18641868751</v>
      </c>
      <c r="P478" s="76">
        <v>2308.6892651250005</v>
      </c>
      <c r="Q478" s="76">
        <v>32.969346046447754</v>
      </c>
      <c r="R478" s="76">
        <v>8418.8161376953231</v>
      </c>
      <c r="S478" s="76">
        <v>59971.544623684611</v>
      </c>
      <c r="T478" s="76">
        <v>22068.45864843751</v>
      </c>
      <c r="U478" s="76">
        <v>10918.693146484391</v>
      </c>
      <c r="V478" s="76">
        <v>87318.482248655884</v>
      </c>
      <c r="W478" s="76">
        <v>5554.7925781249996</v>
      </c>
      <c r="X478" s="76">
        <v>21857.674531125027</v>
      </c>
      <c r="Y478" s="76">
        <v>12505.582042968757</v>
      </c>
      <c r="Z478" s="76">
        <v>418.13104551391609</v>
      </c>
      <c r="AA478" s="76">
        <v>38176.746710937507</v>
      </c>
      <c r="AB478" s="76">
        <v>28524.87129882814</v>
      </c>
      <c r="AC478" s="76">
        <v>36232.568891030023</v>
      </c>
      <c r="AD478" s="76">
        <v>51376.831398437505</v>
      </c>
      <c r="AE478" s="76">
        <v>11242.043658203133</v>
      </c>
      <c r="AF478" s="76">
        <v>16.563623195564514</v>
      </c>
      <c r="AG478" s="76">
        <v>30492.338437499984</v>
      </c>
      <c r="AH478" s="76">
        <v>59692.874195494158</v>
      </c>
      <c r="AI478" s="76">
        <v>15108.71962890625</v>
      </c>
      <c r="AJ478" s="76">
        <v>83.034801757813057</v>
      </c>
      <c r="AK478" s="76">
        <v>3134.7695116399964</v>
      </c>
      <c r="AL478" s="76">
        <v>28733.58338476561</v>
      </c>
      <c r="AM478" s="76">
        <v>25368.781984185985</v>
      </c>
      <c r="AN478" s="76">
        <v>6516.2374023437587</v>
      </c>
      <c r="AO478" s="76">
        <v>57160.385581054703</v>
      </c>
      <c r="AP478" s="76">
        <v>418.83396984863191</v>
      </c>
      <c r="AQ478" s="76">
        <v>65377.02923828116</v>
      </c>
      <c r="AR478" s="76">
        <v>60659.714783289019</v>
      </c>
      <c r="AS478" s="76">
        <v>69188.629039062478</v>
      </c>
      <c r="AT478" s="76">
        <v>17605.857492833202</v>
      </c>
      <c r="AU478" s="76">
        <v>74199.510749999943</v>
      </c>
      <c r="AV478" s="76">
        <v>36272.297554687502</v>
      </c>
      <c r="AW478" s="76">
        <v>4808.782007063297</v>
      </c>
      <c r="AX478" s="76">
        <v>58804.931086425779</v>
      </c>
      <c r="AY478" s="76">
        <v>60223.726328124969</v>
      </c>
    </row>
    <row r="479" spans="1:51" x14ac:dyDescent="0.25">
      <c r="A479" s="81">
        <v>43697</v>
      </c>
      <c r="B479" s="82">
        <v>22</v>
      </c>
      <c r="C479" s="76">
        <v>43198.247951171841</v>
      </c>
      <c r="D479" s="76">
        <v>47866.079785156209</v>
      </c>
      <c r="E479" s="76">
        <v>25390.192775642652</v>
      </c>
      <c r="F479" s="76">
        <v>76639.426902343737</v>
      </c>
      <c r="G479" s="76">
        <v>40139.047087848623</v>
      </c>
      <c r="H479" s="76">
        <v>6130.8644495806338</v>
      </c>
      <c r="I479" s="76">
        <v>37341.529180812533</v>
      </c>
      <c r="J479" s="76">
        <v>114.35505485534669</v>
      </c>
      <c r="K479" s="76">
        <v>24694.296896609376</v>
      </c>
      <c r="L479" s="76">
        <v>12667.134001546136</v>
      </c>
      <c r="M479" s="76">
        <v>32195.433470703105</v>
      </c>
      <c r="N479" s="76">
        <v>14909.598687499983</v>
      </c>
      <c r="O479" s="76">
        <v>59235.660108749988</v>
      </c>
      <c r="P479" s="76">
        <v>2397.00613161718</v>
      </c>
      <c r="Q479" s="76">
        <v>32.502503395080566</v>
      </c>
      <c r="R479" s="76">
        <v>8517.0051147460908</v>
      </c>
      <c r="S479" s="76">
        <v>59466.771649075235</v>
      </c>
      <c r="T479" s="76">
        <v>20228.922765625004</v>
      </c>
      <c r="U479" s="76">
        <v>10279.049812499999</v>
      </c>
      <c r="V479" s="76">
        <v>86251.287627562124</v>
      </c>
      <c r="W479" s="76">
        <v>5433.0281982422011</v>
      </c>
      <c r="X479" s="76">
        <v>20538.522066781235</v>
      </c>
      <c r="Y479" s="76">
        <v>13006.756757812505</v>
      </c>
      <c r="Z479" s="76">
        <v>422.46529634399411</v>
      </c>
      <c r="AA479" s="76">
        <v>37165.47295117192</v>
      </c>
      <c r="AB479" s="76">
        <v>25748.153968750004</v>
      </c>
      <c r="AC479" s="76">
        <v>34332.631514250083</v>
      </c>
      <c r="AD479" s="76">
        <v>51015.610929687493</v>
      </c>
      <c r="AE479" s="76">
        <v>11247.084492187501</v>
      </c>
      <c r="AF479" s="76">
        <v>16.563623195564514</v>
      </c>
      <c r="AG479" s="76">
        <v>29751.898898437499</v>
      </c>
      <c r="AH479" s="76">
        <v>59680.527523619079</v>
      </c>
      <c r="AI479" s="76">
        <v>14245.671044921875</v>
      </c>
      <c r="AJ479" s="76">
        <v>79.251686035157036</v>
      </c>
      <c r="AK479" s="76">
        <v>3038.8304247259321</v>
      </c>
      <c r="AL479" s="76">
        <v>28730.865753906262</v>
      </c>
      <c r="AM479" s="76">
        <v>24662.240105279703</v>
      </c>
      <c r="AN479" s="76">
        <v>6323.7442871093899</v>
      </c>
      <c r="AO479" s="76">
        <v>55405.580956542981</v>
      </c>
      <c r="AP479" s="76">
        <v>492.36249841308603</v>
      </c>
      <c r="AQ479" s="76">
        <v>59992.505312500085</v>
      </c>
      <c r="AR479" s="76">
        <v>59689.784884882771</v>
      </c>
      <c r="AS479" s="76">
        <v>67876.065021484421</v>
      </c>
      <c r="AT479" s="76">
        <v>17090.718225958222</v>
      </c>
      <c r="AU479" s="76">
        <v>72675.241531249994</v>
      </c>
      <c r="AV479" s="76">
        <v>35991.26675390626</v>
      </c>
      <c r="AW479" s="76">
        <v>4781.464623389892</v>
      </c>
      <c r="AX479" s="76">
        <v>58264.4432006836</v>
      </c>
      <c r="AY479" s="76">
        <v>55927.408111328208</v>
      </c>
    </row>
    <row r="480" spans="1:51" x14ac:dyDescent="0.25">
      <c r="A480" s="81">
        <v>43697</v>
      </c>
      <c r="B480" s="82">
        <v>23</v>
      </c>
      <c r="C480" s="76">
        <v>38637.348287109351</v>
      </c>
      <c r="D480" s="76">
        <v>44003.675093749975</v>
      </c>
      <c r="E480" s="76">
        <v>23140.576017830157</v>
      </c>
      <c r="F480" s="76">
        <v>68519.332882812465</v>
      </c>
      <c r="G480" s="76">
        <v>35352.267773395448</v>
      </c>
      <c r="H480" s="76">
        <v>5999.5885416275187</v>
      </c>
      <c r="I480" s="76">
        <v>33096.954367453109</v>
      </c>
      <c r="J480" s="76">
        <v>102.67206382751469</v>
      </c>
      <c r="K480" s="76">
        <v>23149.089623953132</v>
      </c>
      <c r="L480" s="76">
        <v>11587.894043546155</v>
      </c>
      <c r="M480" s="76">
        <v>31431.549081249999</v>
      </c>
      <c r="N480" s="76">
        <v>13464.731974609387</v>
      </c>
      <c r="O480" s="76">
        <v>53716.638562828113</v>
      </c>
      <c r="P480" s="76">
        <v>2234.3934610390697</v>
      </c>
      <c r="Q480" s="76">
        <v>32.669209480285645</v>
      </c>
      <c r="R480" s="76">
        <v>7858.2128784179658</v>
      </c>
      <c r="S480" s="76">
        <v>55398.780959622134</v>
      </c>
      <c r="T480" s="76">
        <v>17894.136150390623</v>
      </c>
      <c r="U480" s="76">
        <v>9037.6962851562512</v>
      </c>
      <c r="V480" s="76">
        <v>79777.537604124576</v>
      </c>
      <c r="W480" s="76">
        <v>5151.2677734374993</v>
      </c>
      <c r="X480" s="76">
        <v>19245.326433249982</v>
      </c>
      <c r="Y480" s="76">
        <v>11907.739285156253</v>
      </c>
      <c r="Z480" s="76">
        <v>400.96578728027345</v>
      </c>
      <c r="AA480" s="76">
        <v>33693.19061523438</v>
      </c>
      <c r="AB480" s="76">
        <v>22521.6154980469</v>
      </c>
      <c r="AC480" s="76">
        <v>30984.140900558588</v>
      </c>
      <c r="AD480" s="76">
        <v>47362.758710937509</v>
      </c>
      <c r="AE480" s="76">
        <v>10620.173900390624</v>
      </c>
      <c r="AF480" s="76">
        <v>16.563623195564514</v>
      </c>
      <c r="AG480" s="76">
        <v>27389.110234375006</v>
      </c>
      <c r="AH480" s="76">
        <v>54880.32846502545</v>
      </c>
      <c r="AI480" s="76">
        <v>12356.905322265626</v>
      </c>
      <c r="AJ480" s="76">
        <v>74.865000244140731</v>
      </c>
      <c r="AK480" s="76">
        <v>2718.91184562437</v>
      </c>
      <c r="AL480" s="76">
        <v>26227.477876953137</v>
      </c>
      <c r="AM480" s="76">
        <v>22475.415525201632</v>
      </c>
      <c r="AN480" s="76">
        <v>5616.8117675781214</v>
      </c>
      <c r="AO480" s="76">
        <v>51163.605660156281</v>
      </c>
      <c r="AP480" s="76">
        <v>407.15244714355401</v>
      </c>
      <c r="AQ480" s="76">
        <v>54296.994993164066</v>
      </c>
      <c r="AR480" s="76">
        <v>55374.716726210972</v>
      </c>
      <c r="AS480" s="76">
        <v>62453.130066406222</v>
      </c>
      <c r="AT480" s="76">
        <v>15684.97592620821</v>
      </c>
      <c r="AU480" s="76">
        <v>66887.621164062439</v>
      </c>
      <c r="AV480" s="76">
        <v>33577.930867187497</v>
      </c>
      <c r="AW480" s="76">
        <v>4472.2046430775508</v>
      </c>
      <c r="AX480" s="76">
        <v>53787.142888183596</v>
      </c>
      <c r="AY480" s="76">
        <v>50780.844998046938</v>
      </c>
    </row>
    <row r="481" spans="1:51" x14ac:dyDescent="0.25">
      <c r="A481" s="81">
        <v>43697</v>
      </c>
      <c r="B481" s="82">
        <v>24</v>
      </c>
      <c r="C481" s="76">
        <v>34102.787873046844</v>
      </c>
      <c r="D481" s="76">
        <v>38695.037230468719</v>
      </c>
      <c r="E481" s="76">
        <v>20015.419972908272</v>
      </c>
      <c r="F481" s="76">
        <v>59196.777617187501</v>
      </c>
      <c r="G481" s="76">
        <v>30780.735179645479</v>
      </c>
      <c r="H481" s="76">
        <v>6415.6484600962676</v>
      </c>
      <c r="I481" s="76">
        <v>29509.607350207087</v>
      </c>
      <c r="J481" s="76">
        <v>88.041343688964901</v>
      </c>
      <c r="K481" s="76">
        <v>20486.639071328143</v>
      </c>
      <c r="L481" s="76">
        <v>10282.121188046109</v>
      </c>
      <c r="M481" s="76">
        <v>30312.957681249969</v>
      </c>
      <c r="N481" s="76">
        <v>12258.617630859377</v>
      </c>
      <c r="O481" s="76">
        <v>46971.778006546854</v>
      </c>
      <c r="P481" s="76">
        <v>2166.3320368671802</v>
      </c>
      <c r="Q481" s="76">
        <v>32.130708217620864</v>
      </c>
      <c r="R481" s="76">
        <v>6638.561962890607</v>
      </c>
      <c r="S481" s="76">
        <v>49022.251756497099</v>
      </c>
      <c r="T481" s="76">
        <v>15439.840855468763</v>
      </c>
      <c r="U481" s="76">
        <v>7805.8880986328095</v>
      </c>
      <c r="V481" s="76">
        <v>68922.672525999689</v>
      </c>
      <c r="W481" s="76">
        <v>4878.7076416015616</v>
      </c>
      <c r="X481" s="76">
        <v>17835.642283359393</v>
      </c>
      <c r="Y481" s="76">
        <v>11077.797019531245</v>
      </c>
      <c r="Z481" s="76">
        <v>381.24816997070315</v>
      </c>
      <c r="AA481" s="76">
        <v>29262.496220703142</v>
      </c>
      <c r="AB481" s="76">
        <v>19905.304787109395</v>
      </c>
      <c r="AC481" s="76">
        <v>26920.273986140524</v>
      </c>
      <c r="AD481" s="76">
        <v>40794.726781250007</v>
      </c>
      <c r="AE481" s="76">
        <v>9339.7675234375074</v>
      </c>
      <c r="AF481" s="76">
        <v>16.563623195564514</v>
      </c>
      <c r="AG481" s="76">
        <v>23600.263249999996</v>
      </c>
      <c r="AH481" s="76">
        <v>43373.157113462919</v>
      </c>
      <c r="AI481" s="76">
        <v>11289.022021484376</v>
      </c>
      <c r="AJ481" s="76">
        <v>72.932343994140894</v>
      </c>
      <c r="AK481" s="76">
        <v>3126.7147020696843</v>
      </c>
      <c r="AL481" s="76">
        <v>22255.280607421875</v>
      </c>
      <c r="AM481" s="76">
        <v>19458.799538873507</v>
      </c>
      <c r="AN481" s="76">
        <v>4641.0454589843921</v>
      </c>
      <c r="AO481" s="76">
        <v>45077.497171386756</v>
      </c>
      <c r="AP481" s="76">
        <v>356.0681501464839</v>
      </c>
      <c r="AQ481" s="76">
        <v>48867.211836857838</v>
      </c>
      <c r="AR481" s="76">
        <v>49011.741261242219</v>
      </c>
      <c r="AS481" s="76">
        <v>54236.066361328129</v>
      </c>
      <c r="AT481" s="76">
        <v>14623.546031489455</v>
      </c>
      <c r="AU481" s="76">
        <v>58153.450728515643</v>
      </c>
      <c r="AV481" s="76">
        <v>28911.83530468752</v>
      </c>
      <c r="AW481" s="76">
        <v>6190.6149329876735</v>
      </c>
      <c r="AX481" s="76">
        <v>46538.477182617178</v>
      </c>
      <c r="AY481" s="76">
        <v>45413.209072265607</v>
      </c>
    </row>
    <row r="482" spans="1:51" x14ac:dyDescent="0.25">
      <c r="A482" s="81">
        <v>43698</v>
      </c>
      <c r="B482" s="82">
        <v>1</v>
      </c>
      <c r="C482" s="76">
        <v>29885.569507812492</v>
      </c>
      <c r="D482" s="76">
        <v>33323.820167968755</v>
      </c>
      <c r="E482" s="76">
        <v>16965.76137915827</v>
      </c>
      <c r="F482" s="76">
        <v>50777.583140625022</v>
      </c>
      <c r="G482" s="76">
        <v>26269.133980426785</v>
      </c>
      <c r="H482" s="76">
        <v>6370.8185572837629</v>
      </c>
      <c r="I482" s="76">
        <v>25137.616624687467</v>
      </c>
      <c r="J482" s="76">
        <v>73.989757537841797</v>
      </c>
      <c r="K482" s="76">
        <v>17389.854226859385</v>
      </c>
      <c r="L482" s="76">
        <v>9300.2058902336139</v>
      </c>
      <c r="M482" s="76">
        <v>29041.547331781243</v>
      </c>
      <c r="N482" s="76">
        <v>10936.36093554688</v>
      </c>
      <c r="O482" s="76">
        <v>40411.805887421819</v>
      </c>
      <c r="P482" s="76">
        <v>2258.4273989453113</v>
      </c>
      <c r="Q482" s="76">
        <v>32.031977176666246</v>
      </c>
      <c r="R482" s="76">
        <v>5432.2914794921908</v>
      </c>
      <c r="S482" s="76">
        <v>41261.522856106501</v>
      </c>
      <c r="T482" s="76">
        <v>13727.439283203126</v>
      </c>
      <c r="U482" s="76">
        <v>6948.34923925781</v>
      </c>
      <c r="V482" s="76">
        <v>57534.465494749675</v>
      </c>
      <c r="W482" s="76">
        <v>4389.2595458984497</v>
      </c>
      <c r="X482" s="76">
        <v>16113.780493968738</v>
      </c>
      <c r="Y482" s="76">
        <v>11502.533578124998</v>
      </c>
      <c r="Z482" s="76">
        <v>379.2565356018066</v>
      </c>
      <c r="AA482" s="76">
        <v>24235.232752929682</v>
      </c>
      <c r="AB482" s="76">
        <v>17768.802263671892</v>
      </c>
      <c r="AC482" s="76">
        <v>23697.385528022489</v>
      </c>
      <c r="AD482" s="76">
        <v>33838.129000000001</v>
      </c>
      <c r="AE482" s="76">
        <v>8287.1912529297024</v>
      </c>
      <c r="AF482" s="76">
        <v>16.563623195564514</v>
      </c>
      <c r="AG482" s="76">
        <v>19634.819085937495</v>
      </c>
      <c r="AH482" s="76">
        <v>33729.8199025254</v>
      </c>
      <c r="AI482" s="76">
        <v>10013.3685546875</v>
      </c>
      <c r="AJ482" s="76">
        <v>65.605425048828636</v>
      </c>
      <c r="AK482" s="76">
        <v>3349.0042528509257</v>
      </c>
      <c r="AL482" s="76">
        <v>17789.61960156251</v>
      </c>
      <c r="AM482" s="76">
        <v>16612.991637506326</v>
      </c>
      <c r="AN482" s="76">
        <v>3507.3876953125109</v>
      </c>
      <c r="AO482" s="76">
        <v>38347.717443359317</v>
      </c>
      <c r="AP482" s="76">
        <v>369.62167089843797</v>
      </c>
      <c r="AQ482" s="76">
        <v>43623.819049352329</v>
      </c>
      <c r="AR482" s="76">
        <v>42137.667525617173</v>
      </c>
      <c r="AS482" s="76">
        <v>44786.473898437522</v>
      </c>
      <c r="AT482" s="76">
        <v>13455.499250614468</v>
      </c>
      <c r="AU482" s="76">
        <v>49723.035634765663</v>
      </c>
      <c r="AV482" s="76">
        <v>24336.171074218739</v>
      </c>
      <c r="AW482" s="76">
        <v>6645.0897589574824</v>
      </c>
      <c r="AX482" s="76">
        <v>38390.482131347657</v>
      </c>
      <c r="AY482" s="76">
        <v>40757.495611328159</v>
      </c>
    </row>
    <row r="483" spans="1:51" x14ac:dyDescent="0.25">
      <c r="A483" s="81">
        <v>43698</v>
      </c>
      <c r="B483" s="82">
        <v>2</v>
      </c>
      <c r="C483" s="76">
        <v>27383.959582031246</v>
      </c>
      <c r="D483" s="76">
        <v>28944.43843749999</v>
      </c>
      <c r="E483" s="76">
        <v>14766.421926033265</v>
      </c>
      <c r="F483" s="76">
        <v>45286.964425781247</v>
      </c>
      <c r="G483" s="76">
        <v>22785.069419879874</v>
      </c>
      <c r="H483" s="76">
        <v>6376.0710753931371</v>
      </c>
      <c r="I483" s="76">
        <v>22462.34239399217</v>
      </c>
      <c r="J483" s="76">
        <v>62.593786239624002</v>
      </c>
      <c r="K483" s="76">
        <v>14954.06025674219</v>
      </c>
      <c r="L483" s="76">
        <v>8821.8157784758132</v>
      </c>
      <c r="M483" s="76">
        <v>27549.478087593754</v>
      </c>
      <c r="N483" s="76">
        <v>10069.806648437509</v>
      </c>
      <c r="O483" s="76">
        <v>35238.96893967186</v>
      </c>
      <c r="P483" s="76">
        <v>2321.2280422109407</v>
      </c>
      <c r="Q483" s="76">
        <v>32.20039892196656</v>
      </c>
      <c r="R483" s="76">
        <v>4554.2408935546873</v>
      </c>
      <c r="S483" s="76">
        <v>34734.566138333015</v>
      </c>
      <c r="T483" s="76">
        <v>12482.144938476556</v>
      </c>
      <c r="U483" s="76">
        <v>6479.9544492187497</v>
      </c>
      <c r="V483" s="76">
        <v>48381.469252562172</v>
      </c>
      <c r="W483" s="76">
        <v>4156.3277587890598</v>
      </c>
      <c r="X483" s="76">
        <v>15046.773096874962</v>
      </c>
      <c r="Y483" s="76">
        <v>10434.108929687503</v>
      </c>
      <c r="Z483" s="76">
        <v>401.64071287841801</v>
      </c>
      <c r="AA483" s="76">
        <v>20195.410958007789</v>
      </c>
      <c r="AB483" s="76">
        <v>16177.812611328151</v>
      </c>
      <c r="AC483" s="76">
        <v>21714.439135601082</v>
      </c>
      <c r="AD483" s="76">
        <v>28541.405691406257</v>
      </c>
      <c r="AE483" s="76">
        <v>7825.9484941406217</v>
      </c>
      <c r="AF483" s="76">
        <v>16.563623195564514</v>
      </c>
      <c r="AG483" s="76">
        <v>16441.913113281247</v>
      </c>
      <c r="AH483" s="76">
        <v>27270.228804869203</v>
      </c>
      <c r="AI483" s="76">
        <v>8995.1684570312482</v>
      </c>
      <c r="AJ483" s="76">
        <v>65.241536132812001</v>
      </c>
      <c r="AK483" s="76">
        <v>3337.84364494078</v>
      </c>
      <c r="AL483" s="76">
        <v>14484.748931640615</v>
      </c>
      <c r="AM483" s="76">
        <v>14186.748130670372</v>
      </c>
      <c r="AN483" s="76">
        <v>2726.4891601562613</v>
      </c>
      <c r="AO483" s="76">
        <v>33083.815675293001</v>
      </c>
      <c r="AP483" s="76">
        <v>339.60330725097708</v>
      </c>
      <c r="AQ483" s="76">
        <v>39545.363507778166</v>
      </c>
      <c r="AR483" s="76">
        <v>36666.101963195324</v>
      </c>
      <c r="AS483" s="76">
        <v>37048.744976562506</v>
      </c>
      <c r="AT483" s="76">
        <v>12768.8622523957</v>
      </c>
      <c r="AU483" s="76">
        <v>43069.127199218718</v>
      </c>
      <c r="AV483" s="76">
        <v>20668.40818359374</v>
      </c>
      <c r="AW483" s="76">
        <v>6169.726173950191</v>
      </c>
      <c r="AX483" s="76">
        <v>31568.50893188476</v>
      </c>
      <c r="AY483" s="76">
        <v>37515.763666015722</v>
      </c>
    </row>
    <row r="484" spans="1:51" x14ac:dyDescent="0.25">
      <c r="A484" s="81">
        <v>43698</v>
      </c>
      <c r="B484" s="82">
        <v>3</v>
      </c>
      <c r="C484" s="76">
        <v>25983.951544921892</v>
      </c>
      <c r="D484" s="76">
        <v>26459.750667968725</v>
      </c>
      <c r="E484" s="76">
        <v>13594.310402595765</v>
      </c>
      <c r="F484" s="76">
        <v>41987.258689453105</v>
      </c>
      <c r="G484" s="76">
        <v>20995.618269211314</v>
      </c>
      <c r="H484" s="76">
        <v>6120.3404317525165</v>
      </c>
      <c r="I484" s="76">
        <v>20808.140547312505</v>
      </c>
      <c r="J484" s="76">
        <v>59.324551582336497</v>
      </c>
      <c r="K484" s="76">
        <v>13798.692642218759</v>
      </c>
      <c r="L484" s="76">
        <v>8546.4718478195518</v>
      </c>
      <c r="M484" s="76">
        <v>26372.603423703109</v>
      </c>
      <c r="N484" s="76">
        <v>9548.8675390624849</v>
      </c>
      <c r="O484" s="76">
        <v>32107.5839567656</v>
      </c>
      <c r="P484" s="76">
        <v>2073.3825724609296</v>
      </c>
      <c r="Q484" s="76">
        <v>33.087284088134759</v>
      </c>
      <c r="R484" s="76">
        <v>4099.37752685547</v>
      </c>
      <c r="S484" s="76">
        <v>30883.122470364313</v>
      </c>
      <c r="T484" s="76">
        <v>11868.281115234366</v>
      </c>
      <c r="U484" s="76">
        <v>6274.4414794921795</v>
      </c>
      <c r="V484" s="76">
        <v>43354.878877562129</v>
      </c>
      <c r="W484" s="76">
        <v>3913.2160888671906</v>
      </c>
      <c r="X484" s="76">
        <v>14252.761129531265</v>
      </c>
      <c r="Y484" s="76">
        <v>9995.6241562499963</v>
      </c>
      <c r="Z484" s="76">
        <v>386.25709782104485</v>
      </c>
      <c r="AA484" s="76">
        <v>18160.489683593747</v>
      </c>
      <c r="AB484" s="76">
        <v>15243.289727539064</v>
      </c>
      <c r="AC484" s="76">
        <v>20455.445408490847</v>
      </c>
      <c r="AD484" s="76">
        <v>25679.965019531242</v>
      </c>
      <c r="AE484" s="76">
        <v>7041.9150371093847</v>
      </c>
      <c r="AF484" s="76">
        <v>16.563623195564514</v>
      </c>
      <c r="AG484" s="76">
        <v>14664.477257812505</v>
      </c>
      <c r="AH484" s="76">
        <v>25247.898992369155</v>
      </c>
      <c r="AI484" s="76">
        <v>8485.1104003906257</v>
      </c>
      <c r="AJ484" s="76">
        <v>68.089468994140759</v>
      </c>
      <c r="AK484" s="76">
        <v>3182.7802904486007</v>
      </c>
      <c r="AL484" s="76">
        <v>12536.691111328129</v>
      </c>
      <c r="AM484" s="76">
        <v>12511.84383574851</v>
      </c>
      <c r="AN484" s="76">
        <v>2299.1758300781194</v>
      </c>
      <c r="AO484" s="76">
        <v>29960.090546875021</v>
      </c>
      <c r="AP484" s="76">
        <v>364.06313342285119</v>
      </c>
      <c r="AQ484" s="76">
        <v>37130.105379281995</v>
      </c>
      <c r="AR484" s="76">
        <v>33194.537239007812</v>
      </c>
      <c r="AS484" s="76">
        <v>32881.294885742194</v>
      </c>
      <c r="AT484" s="76">
        <v>12121.872780036327</v>
      </c>
      <c r="AU484" s="76">
        <v>39341.446892578097</v>
      </c>
      <c r="AV484" s="76">
        <v>18023.956906250001</v>
      </c>
      <c r="AW484" s="76">
        <v>4969.7198873291063</v>
      </c>
      <c r="AX484" s="76">
        <v>27334.918673095697</v>
      </c>
      <c r="AY484" s="76">
        <v>35604.883130859402</v>
      </c>
    </row>
    <row r="485" spans="1:51" x14ac:dyDescent="0.25">
      <c r="A485" s="81">
        <v>43698</v>
      </c>
      <c r="B485" s="82">
        <v>4</v>
      </c>
      <c r="C485" s="76">
        <v>25461.812847656282</v>
      </c>
      <c r="D485" s="76">
        <v>25319.039363281245</v>
      </c>
      <c r="E485" s="76">
        <v>13075.780236580136</v>
      </c>
      <c r="F485" s="76">
        <v>40964.683552734365</v>
      </c>
      <c r="G485" s="76">
        <v>20120.104348617861</v>
      </c>
      <c r="H485" s="76">
        <v>5621.2834462681521</v>
      </c>
      <c r="I485" s="76">
        <v>20104.244652656267</v>
      </c>
      <c r="J485" s="76">
        <v>57.1127767562866</v>
      </c>
      <c r="K485" s="76">
        <v>13215.051949968767</v>
      </c>
      <c r="L485" s="76">
        <v>8354.7864971554991</v>
      </c>
      <c r="M485" s="76">
        <v>25786.819017453163</v>
      </c>
      <c r="N485" s="76">
        <v>9202.3722792968747</v>
      </c>
      <c r="O485" s="76">
        <v>30792.330425093754</v>
      </c>
      <c r="P485" s="76">
        <v>2012.855120921869</v>
      </c>
      <c r="Q485" s="76">
        <v>32.860922813415534</v>
      </c>
      <c r="R485" s="76">
        <v>3938.6066101074216</v>
      </c>
      <c r="S485" s="76">
        <v>28940.142334622102</v>
      </c>
      <c r="T485" s="76">
        <v>11734.742157226554</v>
      </c>
      <c r="U485" s="76">
        <v>6109.7367265625007</v>
      </c>
      <c r="V485" s="76">
        <v>40822.191119749652</v>
      </c>
      <c r="W485" s="76">
        <v>3950.572607421871</v>
      </c>
      <c r="X485" s="76">
        <v>13975.024760359325</v>
      </c>
      <c r="Y485" s="76">
        <v>10018.061562499995</v>
      </c>
      <c r="Z485" s="76">
        <v>372.13698150634769</v>
      </c>
      <c r="AA485" s="76">
        <v>16878.832172851562</v>
      </c>
      <c r="AB485" s="76">
        <v>14950.209180664084</v>
      </c>
      <c r="AC485" s="76">
        <v>20027.736768351846</v>
      </c>
      <c r="AD485" s="76">
        <v>24458.043425781238</v>
      </c>
      <c r="AE485" s="76">
        <v>7629.2375488281468</v>
      </c>
      <c r="AF485" s="76">
        <v>16.563623195564514</v>
      </c>
      <c r="AG485" s="76">
        <v>13993.771402343747</v>
      </c>
      <c r="AH485" s="76">
        <v>24611.767398619169</v>
      </c>
      <c r="AI485" s="76">
        <v>8278.19287109375</v>
      </c>
      <c r="AJ485" s="76">
        <v>62.435284667970251</v>
      </c>
      <c r="AK485" s="76">
        <v>3193.9620043157797</v>
      </c>
      <c r="AL485" s="76">
        <v>11569.27439843751</v>
      </c>
      <c r="AM485" s="76">
        <v>12043.075727350055</v>
      </c>
      <c r="AN485" s="76">
        <v>2267.3353027343819</v>
      </c>
      <c r="AO485" s="76">
        <v>28293.041693847634</v>
      </c>
      <c r="AP485" s="76">
        <v>308.92897851562401</v>
      </c>
      <c r="AQ485" s="76">
        <v>35881.863800690502</v>
      </c>
      <c r="AR485" s="76">
        <v>31668.384876734399</v>
      </c>
      <c r="AS485" s="76">
        <v>30873.820011718712</v>
      </c>
      <c r="AT485" s="76">
        <v>12111.202715551954</v>
      </c>
      <c r="AU485" s="76">
        <v>37903.601570312472</v>
      </c>
      <c r="AV485" s="76">
        <v>17123.710617187502</v>
      </c>
      <c r="AW485" s="76">
        <v>3958.7268732910088</v>
      </c>
      <c r="AX485" s="76">
        <v>25913.69438964843</v>
      </c>
      <c r="AY485" s="76">
        <v>34867.291365234414</v>
      </c>
    </row>
    <row r="486" spans="1:51" x14ac:dyDescent="0.25">
      <c r="A486" s="81">
        <v>43698</v>
      </c>
      <c r="B486" s="82">
        <v>5</v>
      </c>
      <c r="C486" s="76">
        <v>25251.878236328103</v>
      </c>
      <c r="D486" s="76">
        <v>25147.181355468765</v>
      </c>
      <c r="E486" s="76">
        <v>12840.194982673898</v>
      </c>
      <c r="F486" s="76">
        <v>40672.975164062482</v>
      </c>
      <c r="G486" s="76">
        <v>20032.46346091048</v>
      </c>
      <c r="H486" s="76">
        <v>5857.7152586744023</v>
      </c>
      <c r="I486" s="76">
        <v>19920.905812230463</v>
      </c>
      <c r="J486" s="76">
        <v>56.462494850158699</v>
      </c>
      <c r="K486" s="76">
        <v>12903.069824312497</v>
      </c>
      <c r="L486" s="76">
        <v>8302.1296095070775</v>
      </c>
      <c r="M486" s="76">
        <v>26277.614746015635</v>
      </c>
      <c r="N486" s="76">
        <v>9379.8266601562445</v>
      </c>
      <c r="O486" s="76">
        <v>30694.412784624972</v>
      </c>
      <c r="P486" s="76">
        <v>2032.8128217343692</v>
      </c>
      <c r="Q486" s="76">
        <v>32.82586479187011</v>
      </c>
      <c r="R486" s="76">
        <v>3894.6665405273425</v>
      </c>
      <c r="S486" s="76">
        <v>28300.002495754921</v>
      </c>
      <c r="T486" s="76">
        <v>11737.992546875008</v>
      </c>
      <c r="U486" s="76">
        <v>5982.9306796874998</v>
      </c>
      <c r="V486" s="76">
        <v>39556.735563109047</v>
      </c>
      <c r="W486" s="76">
        <v>4093.2563964843703</v>
      </c>
      <c r="X486" s="76">
        <v>13656.194178937481</v>
      </c>
      <c r="Y486" s="76">
        <v>9810.1389531250006</v>
      </c>
      <c r="Z486" s="76">
        <v>376.71218856201165</v>
      </c>
      <c r="AA486" s="76">
        <v>16694.583977539074</v>
      </c>
      <c r="AB486" s="76">
        <v>14947.230210937481</v>
      </c>
      <c r="AC486" s="76">
        <v>19980.892659020112</v>
      </c>
      <c r="AD486" s="76">
        <v>24236.405134765624</v>
      </c>
      <c r="AE486" s="76">
        <v>7460.7929580078144</v>
      </c>
      <c r="AF486" s="76">
        <v>16.563623195564514</v>
      </c>
      <c r="AG486" s="76">
        <v>13658.505050781248</v>
      </c>
      <c r="AH486" s="76">
        <v>24977.864910337932</v>
      </c>
      <c r="AI486" s="76">
        <v>8153.8212890624991</v>
      </c>
      <c r="AJ486" s="76">
        <v>66.685601562500011</v>
      </c>
      <c r="AK486" s="76">
        <v>3164.4093798040708</v>
      </c>
      <c r="AL486" s="76">
        <v>11191.074494140632</v>
      </c>
      <c r="AM486" s="76">
        <v>11730.624754693818</v>
      </c>
      <c r="AN486" s="76">
        <v>2126.2228515624984</v>
      </c>
      <c r="AO486" s="76">
        <v>27808.051611816394</v>
      </c>
      <c r="AP486" s="76">
        <v>302.71861547851699</v>
      </c>
      <c r="AQ486" s="76">
        <v>35368.977840765758</v>
      </c>
      <c r="AR486" s="76">
        <v>31268.979217117194</v>
      </c>
      <c r="AS486" s="76">
        <v>30253.358173828139</v>
      </c>
      <c r="AT486" s="76">
        <v>12135.381695051972</v>
      </c>
      <c r="AU486" s="76">
        <v>37279.975791015626</v>
      </c>
      <c r="AV486" s="76">
        <v>16695.872390625027</v>
      </c>
      <c r="AW486" s="76">
        <v>2755.0670926513594</v>
      </c>
      <c r="AX486" s="76">
        <v>25329.479949951176</v>
      </c>
      <c r="AY486" s="76">
        <v>34884.183232421878</v>
      </c>
    </row>
    <row r="487" spans="1:51" x14ac:dyDescent="0.25">
      <c r="A487" s="81">
        <v>43698</v>
      </c>
      <c r="B487" s="82">
        <v>6</v>
      </c>
      <c r="C487" s="76">
        <v>25959.215140625012</v>
      </c>
      <c r="D487" s="76">
        <v>26605.505671875013</v>
      </c>
      <c r="E487" s="76">
        <v>13579.04389868953</v>
      </c>
      <c r="F487" s="76">
        <v>42073.803697265619</v>
      </c>
      <c r="G487" s="76">
        <v>21232.096609333028</v>
      </c>
      <c r="H487" s="76">
        <v>5433.2051783462839</v>
      </c>
      <c r="I487" s="76">
        <v>20723.295929082029</v>
      </c>
      <c r="J487" s="76">
        <v>60.0269870758057</v>
      </c>
      <c r="K487" s="76">
        <v>13538.401595320323</v>
      </c>
      <c r="L487" s="76">
        <v>8680.281226780513</v>
      </c>
      <c r="M487" s="76">
        <v>26728.651950500007</v>
      </c>
      <c r="N487" s="76">
        <v>9828.345269531259</v>
      </c>
      <c r="O487" s="76">
        <v>32091.504648765629</v>
      </c>
      <c r="P487" s="76">
        <v>2120.4816677500098</v>
      </c>
      <c r="Q487" s="76">
        <v>31.011352062225331</v>
      </c>
      <c r="R487" s="76">
        <v>4186.571643066407</v>
      </c>
      <c r="S487" s="76">
        <v>29840.289834622134</v>
      </c>
      <c r="T487" s="76">
        <v>11985.506497070315</v>
      </c>
      <c r="U487" s="76">
        <v>6300.3793662109392</v>
      </c>
      <c r="V487" s="76">
        <v>41419.389139280909</v>
      </c>
      <c r="W487" s="76">
        <v>3896.5083496093807</v>
      </c>
      <c r="X487" s="76">
        <v>14126.073059671877</v>
      </c>
      <c r="Y487" s="76">
        <v>10485.268691406256</v>
      </c>
      <c r="Z487" s="76">
        <v>437.20196634521483</v>
      </c>
      <c r="AA487" s="76">
        <v>18145.973673828106</v>
      </c>
      <c r="AB487" s="76">
        <v>15583.578517578128</v>
      </c>
      <c r="AC487" s="76">
        <v>20507.334093588321</v>
      </c>
      <c r="AD487" s="76">
        <v>25970.998812500009</v>
      </c>
      <c r="AE487" s="76">
        <v>7450.8591406250353</v>
      </c>
      <c r="AF487" s="76">
        <v>16.563623195564514</v>
      </c>
      <c r="AG487" s="76">
        <v>14575.052367187494</v>
      </c>
      <c r="AH487" s="76">
        <v>27439.573132994188</v>
      </c>
      <c r="AI487" s="76">
        <v>8560.1783691406254</v>
      </c>
      <c r="AJ487" s="76">
        <v>68.571373291014993</v>
      </c>
      <c r="AK487" s="76">
        <v>3077.984343182964</v>
      </c>
      <c r="AL487" s="76">
        <v>12197.71680859375</v>
      </c>
      <c r="AM487" s="76">
        <v>12192.636870904736</v>
      </c>
      <c r="AN487" s="76">
        <v>2395.4937011718794</v>
      </c>
      <c r="AO487" s="76">
        <v>29277.666745117211</v>
      </c>
      <c r="AP487" s="76">
        <v>347.79277001953102</v>
      </c>
      <c r="AQ487" s="76">
        <v>36140.825672919527</v>
      </c>
      <c r="AR487" s="76">
        <v>32340.625456738278</v>
      </c>
      <c r="AS487" s="76">
        <v>32319.907270507822</v>
      </c>
      <c r="AT487" s="76">
        <v>12385.175034208205</v>
      </c>
      <c r="AU487" s="76">
        <v>38652.174146484394</v>
      </c>
      <c r="AV487" s="76">
        <v>17969.972500000011</v>
      </c>
      <c r="AW487" s="76">
        <v>2655.3708316650418</v>
      </c>
      <c r="AX487" s="76">
        <v>26901.622347412107</v>
      </c>
      <c r="AY487" s="76">
        <v>35780.4385605469</v>
      </c>
    </row>
    <row r="488" spans="1:51" x14ac:dyDescent="0.25">
      <c r="A488" s="81">
        <v>43698</v>
      </c>
      <c r="B488" s="82">
        <v>7</v>
      </c>
      <c r="C488" s="76">
        <v>31676.725886718799</v>
      </c>
      <c r="D488" s="76">
        <v>33587.301062499981</v>
      </c>
      <c r="E488" s="76">
        <v>18316.028957283273</v>
      </c>
      <c r="F488" s="76">
        <v>53797.350433593769</v>
      </c>
      <c r="G488" s="76">
        <v>28309.542667926718</v>
      </c>
      <c r="H488" s="76">
        <v>6206.0644139243905</v>
      </c>
      <c r="I488" s="76">
        <v>25680.457483187543</v>
      </c>
      <c r="J488" s="76">
        <v>68.064859390258704</v>
      </c>
      <c r="K488" s="76">
        <v>16602.698151312514</v>
      </c>
      <c r="L488" s="76">
        <v>9911.8943338508143</v>
      </c>
      <c r="M488" s="76">
        <v>30476.239047937532</v>
      </c>
      <c r="N488" s="76">
        <v>12661.935455078126</v>
      </c>
      <c r="O488" s="76">
        <v>40225.318010484385</v>
      </c>
      <c r="P488" s="76">
        <v>2383.4351447890604</v>
      </c>
      <c r="Q488" s="76">
        <v>30.94167947769165</v>
      </c>
      <c r="R488" s="76">
        <v>5832.741137695316</v>
      </c>
      <c r="S488" s="76">
        <v>37989.145052395557</v>
      </c>
      <c r="T488" s="76">
        <v>14694.013126953139</v>
      </c>
      <c r="U488" s="76">
        <v>8287.077507812508</v>
      </c>
      <c r="V488" s="76">
        <v>55960.821936155909</v>
      </c>
      <c r="W488" s="76">
        <v>4490.2812744140692</v>
      </c>
      <c r="X488" s="76">
        <v>15211.068859546827</v>
      </c>
      <c r="Y488" s="76">
        <v>13040.830972656247</v>
      </c>
      <c r="Z488" s="76">
        <v>407.84676140747064</v>
      </c>
      <c r="AA488" s="76">
        <v>23500.033866210972</v>
      </c>
      <c r="AB488" s="76">
        <v>19579.779664062506</v>
      </c>
      <c r="AC488" s="76">
        <v>25583.736947392768</v>
      </c>
      <c r="AD488" s="76">
        <v>34568.885003906253</v>
      </c>
      <c r="AE488" s="76">
        <v>8747.6649169921893</v>
      </c>
      <c r="AF488" s="76">
        <v>16.563623195564514</v>
      </c>
      <c r="AG488" s="76">
        <v>19143.933886718751</v>
      </c>
      <c r="AH488" s="76">
        <v>37357.128160337961</v>
      </c>
      <c r="AI488" s="76">
        <v>10097.274804687502</v>
      </c>
      <c r="AJ488" s="76">
        <v>71.574324707030911</v>
      </c>
      <c r="AK488" s="76">
        <v>3411.9733934759333</v>
      </c>
      <c r="AL488" s="76">
        <v>15773.392352539064</v>
      </c>
      <c r="AM488" s="76">
        <v>16270.662651178198</v>
      </c>
      <c r="AN488" s="76">
        <v>3712.4878906250106</v>
      </c>
      <c r="AO488" s="76">
        <v>37401.152512695291</v>
      </c>
      <c r="AP488" s="76">
        <v>383.47931506347686</v>
      </c>
      <c r="AQ488" s="76">
        <v>41888.925949218756</v>
      </c>
      <c r="AR488" s="76">
        <v>40445.15177450778</v>
      </c>
      <c r="AS488" s="76">
        <v>42136.801607421869</v>
      </c>
      <c r="AT488" s="76">
        <v>14196.037134614462</v>
      </c>
      <c r="AU488" s="76">
        <v>50854.739894531282</v>
      </c>
      <c r="AV488" s="76">
        <v>23038.963257812513</v>
      </c>
      <c r="AW488" s="76">
        <v>3067.1456887207041</v>
      </c>
      <c r="AX488" s="76">
        <v>34329.461013183573</v>
      </c>
      <c r="AY488" s="76">
        <v>42667.600246093716</v>
      </c>
    </row>
    <row r="489" spans="1:51" x14ac:dyDescent="0.25">
      <c r="A489" s="81">
        <v>43698</v>
      </c>
      <c r="B489" s="82">
        <v>8</v>
      </c>
      <c r="C489" s="76">
        <v>39470.853246093757</v>
      </c>
      <c r="D489" s="76">
        <v>39335.107679687499</v>
      </c>
      <c r="E489" s="76">
        <v>21026.179279548909</v>
      </c>
      <c r="F489" s="76">
        <v>66922.140429687439</v>
      </c>
      <c r="G489" s="76">
        <v>32154.070070774025</v>
      </c>
      <c r="H489" s="76">
        <v>7058.6992361118919</v>
      </c>
      <c r="I489" s="76">
        <v>33573.24073535153</v>
      </c>
      <c r="J489" s="76">
        <v>81.150402069091797</v>
      </c>
      <c r="K489" s="76">
        <v>20502.755202531247</v>
      </c>
      <c r="L489" s="76">
        <v>11406.922212522704</v>
      </c>
      <c r="M489" s="76">
        <v>34762.024281593804</v>
      </c>
      <c r="N489" s="76">
        <v>13829.611144531245</v>
      </c>
      <c r="O489" s="76">
        <v>51006.66327548441</v>
      </c>
      <c r="P489" s="76">
        <v>2717.2710353597176</v>
      </c>
      <c r="Q489" s="76">
        <v>32.034496784210205</v>
      </c>
      <c r="R489" s="76">
        <v>6054.8631469726533</v>
      </c>
      <c r="S489" s="76">
        <v>44607.758967434602</v>
      </c>
      <c r="T489" s="76">
        <v>15948.714170898449</v>
      </c>
      <c r="U489" s="76">
        <v>8460.1276865234304</v>
      </c>
      <c r="V489" s="76">
        <v>66113.200120312147</v>
      </c>
      <c r="W489" s="76">
        <v>4697.7889404296802</v>
      </c>
      <c r="X489" s="76">
        <v>18930.919042481932</v>
      </c>
      <c r="Y489" s="76">
        <v>15135.841179687503</v>
      </c>
      <c r="Z489" s="76">
        <v>410.00748192138678</v>
      </c>
      <c r="AA489" s="76">
        <v>28322.994361328143</v>
      </c>
      <c r="AB489" s="76">
        <v>27399.105816406252</v>
      </c>
      <c r="AC489" s="76">
        <v>30084.201372234169</v>
      </c>
      <c r="AD489" s="76">
        <v>37965.594964843753</v>
      </c>
      <c r="AE489" s="76">
        <v>9621.6196015625355</v>
      </c>
      <c r="AF489" s="76">
        <v>16.563623195564514</v>
      </c>
      <c r="AG489" s="76">
        <v>23224.654480468751</v>
      </c>
      <c r="AH489" s="76">
        <v>40360.84723846292</v>
      </c>
      <c r="AI489" s="76">
        <v>11996.810253906249</v>
      </c>
      <c r="AJ489" s="76">
        <v>129.10907104492151</v>
      </c>
      <c r="AK489" s="76">
        <v>3734.2636390878824</v>
      </c>
      <c r="AL489" s="76">
        <v>18036.71384570314</v>
      </c>
      <c r="AM489" s="76">
        <v>18231.927790826619</v>
      </c>
      <c r="AN489" s="76">
        <v>4183.2665039062504</v>
      </c>
      <c r="AO489" s="76">
        <v>45155.753933593769</v>
      </c>
      <c r="AP489" s="76">
        <v>414.22360381822079</v>
      </c>
      <c r="AQ489" s="76">
        <v>54550.5586464843</v>
      </c>
      <c r="AR489" s="76">
        <v>49144.158360499932</v>
      </c>
      <c r="AS489" s="76">
        <v>49200.567798828124</v>
      </c>
      <c r="AT489" s="76">
        <v>16261.618961676973</v>
      </c>
      <c r="AU489" s="76">
        <v>61944.162539062527</v>
      </c>
      <c r="AV489" s="76">
        <v>24220.721910156237</v>
      </c>
      <c r="AW489" s="76">
        <v>2866.3922302246001</v>
      </c>
      <c r="AX489" s="76">
        <v>38655.67440673829</v>
      </c>
      <c r="AY489" s="76">
        <v>56997.193445312558</v>
      </c>
    </row>
    <row r="490" spans="1:51" x14ac:dyDescent="0.25">
      <c r="A490" s="81">
        <v>43698</v>
      </c>
      <c r="B490" s="82">
        <v>9</v>
      </c>
      <c r="C490" s="76">
        <v>43870.855351562488</v>
      </c>
      <c r="D490" s="76">
        <v>43969.556230468741</v>
      </c>
      <c r="E490" s="76">
        <v>20829.131711189541</v>
      </c>
      <c r="F490" s="76">
        <v>70704.67639843747</v>
      </c>
      <c r="G490" s="76">
        <v>37083.850293342388</v>
      </c>
      <c r="H490" s="76">
        <v>9038.304599580646</v>
      </c>
      <c r="I490" s="76">
        <v>38798.149981695344</v>
      </c>
      <c r="J490" s="76">
        <v>92.403448104858398</v>
      </c>
      <c r="K490" s="76">
        <v>22748.636545234371</v>
      </c>
      <c r="L490" s="76">
        <v>13253.018001967997</v>
      </c>
      <c r="M490" s="76">
        <v>40392.486621875018</v>
      </c>
      <c r="N490" s="76">
        <v>12913.202619140622</v>
      </c>
      <c r="O490" s="76">
        <v>58102.41316289064</v>
      </c>
      <c r="P490" s="76">
        <v>2907.8481524839253</v>
      </c>
      <c r="Q490" s="76">
        <v>32.934498786926277</v>
      </c>
      <c r="R490" s="76">
        <v>5175.6976928710947</v>
      </c>
      <c r="S490" s="76">
        <v>46982.63086977839</v>
      </c>
      <c r="T490" s="76">
        <v>16413.282593750002</v>
      </c>
      <c r="U490" s="76">
        <v>7940.0950751953096</v>
      </c>
      <c r="V490" s="76">
        <v>63026.548841437128</v>
      </c>
      <c r="W490" s="76">
        <v>5414.0617919921806</v>
      </c>
      <c r="X490" s="76">
        <v>21882.097117510952</v>
      </c>
      <c r="Y490" s="76">
        <v>17942.782226562493</v>
      </c>
      <c r="Z490" s="76">
        <v>501.92640582885707</v>
      </c>
      <c r="AA490" s="76">
        <v>30391.335505859399</v>
      </c>
      <c r="AB490" s="76">
        <v>33906.526558593745</v>
      </c>
      <c r="AC490" s="76">
        <v>30998.170801897119</v>
      </c>
      <c r="AD490" s="76">
        <v>35460.880125000003</v>
      </c>
      <c r="AE490" s="76">
        <v>11146.203865234353</v>
      </c>
      <c r="AF490" s="76">
        <v>16.563623195564514</v>
      </c>
      <c r="AG490" s="76">
        <v>24077.020035156245</v>
      </c>
      <c r="AH490" s="76">
        <v>37101.493465025393</v>
      </c>
      <c r="AI490" s="76">
        <v>14058.637792968751</v>
      </c>
      <c r="AJ490" s="76">
        <v>211.00389843749997</v>
      </c>
      <c r="AK490" s="76">
        <v>4427.8413497101728</v>
      </c>
      <c r="AL490" s="76">
        <v>17495.724500000004</v>
      </c>
      <c r="AM490" s="76">
        <v>19441.278304498475</v>
      </c>
      <c r="AN490" s="76">
        <v>3568.9235839843695</v>
      </c>
      <c r="AO490" s="76">
        <v>49232.169974609365</v>
      </c>
      <c r="AP490" s="76">
        <v>767.84561538421656</v>
      </c>
      <c r="AQ490" s="76">
        <v>67010.372593749984</v>
      </c>
      <c r="AR490" s="76">
        <v>55885.832174289062</v>
      </c>
      <c r="AS490" s="76">
        <v>50194.961242187499</v>
      </c>
      <c r="AT490" s="76">
        <v>17909.460109833206</v>
      </c>
      <c r="AU490" s="76">
        <v>64945.461929687583</v>
      </c>
      <c r="AV490" s="76">
        <v>23097.745718749982</v>
      </c>
      <c r="AW490" s="76">
        <v>2430.3044483642634</v>
      </c>
      <c r="AX490" s="76">
        <v>37594.116542968739</v>
      </c>
      <c r="AY490" s="76">
        <v>70064.570453125008</v>
      </c>
    </row>
    <row r="491" spans="1:51" x14ac:dyDescent="0.25">
      <c r="A491" s="81">
        <v>43698</v>
      </c>
      <c r="B491" s="82">
        <v>10</v>
      </c>
      <c r="C491" s="76">
        <v>48086.461503906277</v>
      </c>
      <c r="D491" s="76">
        <v>47088.633246093726</v>
      </c>
      <c r="E491" s="76">
        <v>21846.62010962702</v>
      </c>
      <c r="F491" s="76">
        <v>75218.311480468765</v>
      </c>
      <c r="G491" s="76">
        <v>41433.912535149124</v>
      </c>
      <c r="H491" s="76">
        <v>10336.319416611892</v>
      </c>
      <c r="I491" s="76">
        <v>42883.380594851507</v>
      </c>
      <c r="J491" s="76">
        <v>98.777847290039105</v>
      </c>
      <c r="K491" s="76">
        <v>24805.184069750012</v>
      </c>
      <c r="L491" s="76">
        <v>14705.823590991451</v>
      </c>
      <c r="M491" s="76">
        <v>43803.834135937461</v>
      </c>
      <c r="N491" s="76">
        <v>13935.03404296874</v>
      </c>
      <c r="O491" s="76">
        <v>62763.783838843752</v>
      </c>
      <c r="P491" s="76">
        <v>3160.5931649417785</v>
      </c>
      <c r="Q491" s="76">
        <v>31.978050708770748</v>
      </c>
      <c r="R491" s="76">
        <v>5302.1466674804688</v>
      </c>
      <c r="S491" s="76">
        <v>49649.37059438775</v>
      </c>
      <c r="T491" s="76">
        <v>17979.510636718755</v>
      </c>
      <c r="U491" s="76">
        <v>8499.1528378906296</v>
      </c>
      <c r="V491" s="76">
        <v>64790.801409249689</v>
      </c>
      <c r="W491" s="76">
        <v>6177.410498046881</v>
      </c>
      <c r="X491" s="76">
        <v>24736.181149839285</v>
      </c>
      <c r="Y491" s="76">
        <v>19184.082394531255</v>
      </c>
      <c r="Z491" s="76">
        <v>494.18078818359379</v>
      </c>
      <c r="AA491" s="76">
        <v>32796.173490234411</v>
      </c>
      <c r="AB491" s="76">
        <v>37354.468195312533</v>
      </c>
      <c r="AC491" s="76">
        <v>33564.430687553802</v>
      </c>
      <c r="AD491" s="76">
        <v>36472.59972265629</v>
      </c>
      <c r="AE491" s="76">
        <v>11364.933869140608</v>
      </c>
      <c r="AF491" s="76">
        <v>16.563623195564514</v>
      </c>
      <c r="AG491" s="76">
        <v>25177.509433593754</v>
      </c>
      <c r="AH491" s="76">
        <v>38073.163929869173</v>
      </c>
      <c r="AI491" s="76">
        <v>15495.086572265625</v>
      </c>
      <c r="AJ491" s="76">
        <v>260.98720678710987</v>
      </c>
      <c r="AK491" s="76">
        <v>4800.6896290652321</v>
      </c>
      <c r="AL491" s="76">
        <v>17851.799863281245</v>
      </c>
      <c r="AM491" s="76">
        <v>20922.523275201631</v>
      </c>
      <c r="AN491" s="76">
        <v>3634.2104980468812</v>
      </c>
      <c r="AO491" s="76">
        <v>52795.002205078119</v>
      </c>
      <c r="AP491" s="76">
        <v>987.56745344713306</v>
      </c>
      <c r="AQ491" s="76">
        <v>76125.119593750002</v>
      </c>
      <c r="AR491" s="76">
        <v>61932.597364960988</v>
      </c>
      <c r="AS491" s="76">
        <v>52331.750400390629</v>
      </c>
      <c r="AT491" s="76">
        <v>18880.207404551973</v>
      </c>
      <c r="AU491" s="76">
        <v>68441.690730468748</v>
      </c>
      <c r="AV491" s="76">
        <v>24460.92189453126</v>
      </c>
      <c r="AW491" s="76">
        <v>2446.1137330575662</v>
      </c>
      <c r="AX491" s="76">
        <v>39473.684030761717</v>
      </c>
      <c r="AY491" s="76">
        <v>78648.439765625037</v>
      </c>
    </row>
    <row r="492" spans="1:51" x14ac:dyDescent="0.25">
      <c r="A492" s="81">
        <v>43698</v>
      </c>
      <c r="B492" s="82">
        <v>11</v>
      </c>
      <c r="C492" s="76">
        <v>49795.334324218806</v>
      </c>
      <c r="D492" s="76">
        <v>47887.567531250017</v>
      </c>
      <c r="E492" s="76">
        <v>22428.533820564524</v>
      </c>
      <c r="F492" s="76">
        <v>78775.060761718705</v>
      </c>
      <c r="G492" s="76">
        <v>42775.581087682585</v>
      </c>
      <c r="H492" s="76">
        <v>10439.177375830643</v>
      </c>
      <c r="I492" s="76">
        <v>45929.517857523453</v>
      </c>
      <c r="J492" s="76">
        <v>97.093255996704187</v>
      </c>
      <c r="K492" s="76">
        <v>25464.090917671885</v>
      </c>
      <c r="L492" s="76">
        <v>14610.920774280488</v>
      </c>
      <c r="M492" s="76">
        <v>44418.535731250005</v>
      </c>
      <c r="N492" s="76">
        <v>14838.940980468749</v>
      </c>
      <c r="O492" s="76">
        <v>65740.259616453099</v>
      </c>
      <c r="P492" s="76">
        <v>3187.7889659853645</v>
      </c>
      <c r="Q492" s="76">
        <v>32.415893077850342</v>
      </c>
      <c r="R492" s="76">
        <v>5455.1064453124991</v>
      </c>
      <c r="S492" s="76">
        <v>50757.679356106491</v>
      </c>
      <c r="T492" s="76">
        <v>19570.534701171859</v>
      </c>
      <c r="U492" s="76">
        <v>9029.0117207031308</v>
      </c>
      <c r="V492" s="76">
        <v>66866.064081405901</v>
      </c>
      <c r="W492" s="76">
        <v>6297.8608886718703</v>
      </c>
      <c r="X492" s="76">
        <v>26012.079720541289</v>
      </c>
      <c r="Y492" s="76">
        <v>18298.654171875001</v>
      </c>
      <c r="Z492" s="76">
        <v>499.30372808837888</v>
      </c>
      <c r="AA492" s="76">
        <v>32762.787871093729</v>
      </c>
      <c r="AB492" s="76">
        <v>38198.480812500013</v>
      </c>
      <c r="AC492" s="76">
        <v>35116.589891034615</v>
      </c>
      <c r="AD492" s="76">
        <v>37311.979675781244</v>
      </c>
      <c r="AE492" s="76">
        <v>11626.920105468733</v>
      </c>
      <c r="AF492" s="76">
        <v>16.563623195564514</v>
      </c>
      <c r="AG492" s="76">
        <v>25448.999515625008</v>
      </c>
      <c r="AH492" s="76">
        <v>38986.938593931714</v>
      </c>
      <c r="AI492" s="76">
        <v>15559.056787109374</v>
      </c>
      <c r="AJ492" s="76">
        <v>265.12889111328184</v>
      </c>
      <c r="AK492" s="76">
        <v>5163.9527952538856</v>
      </c>
      <c r="AL492" s="76">
        <v>18150.01749414064</v>
      </c>
      <c r="AM492" s="76">
        <v>21524.623669732904</v>
      </c>
      <c r="AN492" s="76">
        <v>3783.8306640624996</v>
      </c>
      <c r="AO492" s="76">
        <v>53832.914892578112</v>
      </c>
      <c r="AP492" s="76">
        <v>946.56683943566645</v>
      </c>
      <c r="AQ492" s="76">
        <v>80859.843912109456</v>
      </c>
      <c r="AR492" s="76">
        <v>63441.041827335976</v>
      </c>
      <c r="AS492" s="76">
        <v>53147.922474609397</v>
      </c>
      <c r="AT492" s="76">
        <v>19156.848823176955</v>
      </c>
      <c r="AU492" s="76">
        <v>69265.796140624923</v>
      </c>
      <c r="AV492" s="76">
        <v>25320.401824218752</v>
      </c>
      <c r="AW492" s="76">
        <v>2635.3177497836309</v>
      </c>
      <c r="AX492" s="76">
        <v>40544.07583740235</v>
      </c>
      <c r="AY492" s="76">
        <v>81867.377105468768</v>
      </c>
    </row>
    <row r="493" spans="1:51" x14ac:dyDescent="0.25">
      <c r="A493" s="81">
        <v>43698</v>
      </c>
      <c r="B493" s="82">
        <v>12</v>
      </c>
      <c r="C493" s="76">
        <v>50388.163140624951</v>
      </c>
      <c r="D493" s="76">
        <v>48475.677019531235</v>
      </c>
      <c r="E493" s="76">
        <v>23255.374904548888</v>
      </c>
      <c r="F493" s="76">
        <v>80589.737773437475</v>
      </c>
      <c r="G493" s="76">
        <v>42659.903140670896</v>
      </c>
      <c r="H493" s="76">
        <v>10503.889166768142</v>
      </c>
      <c r="I493" s="76">
        <v>47251.613097171889</v>
      </c>
      <c r="J493" s="76">
        <v>95.818365097045898</v>
      </c>
      <c r="K493" s="76">
        <v>25648.278918078133</v>
      </c>
      <c r="L493" s="76">
        <v>14564.817673210186</v>
      </c>
      <c r="M493" s="76">
        <v>43289.136458593748</v>
      </c>
      <c r="N493" s="76">
        <v>15403.059937500002</v>
      </c>
      <c r="O493" s="76">
        <v>65895.297067578125</v>
      </c>
      <c r="P493" s="76">
        <v>3168.4876365792561</v>
      </c>
      <c r="Q493" s="76">
        <v>32.844300746917732</v>
      </c>
      <c r="R493" s="76">
        <v>5679.7689941406261</v>
      </c>
      <c r="S493" s="76">
        <v>51323.734664700263</v>
      </c>
      <c r="T493" s="76">
        <v>20724.970544921885</v>
      </c>
      <c r="U493" s="76">
        <v>9632.1666796875088</v>
      </c>
      <c r="V493" s="76">
        <v>67925.961057437176</v>
      </c>
      <c r="W493" s="76">
        <v>6496.8312744140594</v>
      </c>
      <c r="X493" s="76">
        <v>24611.642174072276</v>
      </c>
      <c r="Y493" s="76">
        <v>18425.492890624992</v>
      </c>
      <c r="Z493" s="76">
        <v>499.78334938964849</v>
      </c>
      <c r="AA493" s="76">
        <v>32708.43804296877</v>
      </c>
      <c r="AB493" s="76">
        <v>38790.215574218761</v>
      </c>
      <c r="AC493" s="76">
        <v>36369.655995458168</v>
      </c>
      <c r="AD493" s="76">
        <v>38236.275976562509</v>
      </c>
      <c r="AE493" s="76">
        <v>11506.23490820308</v>
      </c>
      <c r="AF493" s="76">
        <v>16.563623195564514</v>
      </c>
      <c r="AG493" s="76">
        <v>25800.874566406241</v>
      </c>
      <c r="AH493" s="76">
        <v>40234.84951971296</v>
      </c>
      <c r="AI493" s="76">
        <v>15391.743749999998</v>
      </c>
      <c r="AJ493" s="76">
        <v>254.55656884765585</v>
      </c>
      <c r="AK493" s="76">
        <v>5061.4390048061932</v>
      </c>
      <c r="AL493" s="76">
        <v>18574.953494140635</v>
      </c>
      <c r="AM493" s="76">
        <v>21849.021693170398</v>
      </c>
      <c r="AN493" s="76">
        <v>3919.8910644531297</v>
      </c>
      <c r="AO493" s="76">
        <v>54296.357656249987</v>
      </c>
      <c r="AP493" s="76">
        <v>933.43172537845965</v>
      </c>
      <c r="AQ493" s="76">
        <v>82551.253339843766</v>
      </c>
      <c r="AR493" s="76">
        <v>63871.432038468731</v>
      </c>
      <c r="AS493" s="76">
        <v>53882.326677734389</v>
      </c>
      <c r="AT493" s="76">
        <v>19152.612960083196</v>
      </c>
      <c r="AU493" s="76">
        <v>69583.22936328128</v>
      </c>
      <c r="AV493" s="76">
        <v>26044.129632812477</v>
      </c>
      <c r="AW493" s="76">
        <v>2736.0335182061754</v>
      </c>
      <c r="AX493" s="76">
        <v>41107.181318359377</v>
      </c>
      <c r="AY493" s="76">
        <v>82566.720374999903</v>
      </c>
    </row>
    <row r="494" spans="1:51" x14ac:dyDescent="0.25">
      <c r="A494" s="81">
        <v>43698</v>
      </c>
      <c r="B494" s="82">
        <v>13</v>
      </c>
      <c r="C494" s="76">
        <v>51697.574597656203</v>
      </c>
      <c r="D494" s="76">
        <v>48898.308156250008</v>
      </c>
      <c r="E494" s="76">
        <v>24471.826642830143</v>
      </c>
      <c r="F494" s="76">
        <v>83242.198195312405</v>
      </c>
      <c r="G494" s="76">
        <v>43321.369845824076</v>
      </c>
      <c r="H494" s="76">
        <v>10499.636502611895</v>
      </c>
      <c r="I494" s="76">
        <v>48106.747860007832</v>
      </c>
      <c r="J494" s="76">
        <v>94.329097747802706</v>
      </c>
      <c r="K494" s="76">
        <v>25969.62628570314</v>
      </c>
      <c r="L494" s="76">
        <v>14127.761369155511</v>
      </c>
      <c r="M494" s="76">
        <v>42863.921093749996</v>
      </c>
      <c r="N494" s="76">
        <v>16244.854375000004</v>
      </c>
      <c r="O494" s="76">
        <v>66612.130581359292</v>
      </c>
      <c r="P494" s="76">
        <v>3169.5299612014182</v>
      </c>
      <c r="Q494" s="76">
        <v>39.594815731048627</v>
      </c>
      <c r="R494" s="76">
        <v>5816.6449462890632</v>
      </c>
      <c r="S494" s="76">
        <v>52671.003873684611</v>
      </c>
      <c r="T494" s="76">
        <v>21999.665962890635</v>
      </c>
      <c r="U494" s="76">
        <v>10371.188927734369</v>
      </c>
      <c r="V494" s="76">
        <v>71107.629553937062</v>
      </c>
      <c r="W494" s="76">
        <v>6216.2070068359408</v>
      </c>
      <c r="X494" s="76">
        <v>24051.702087460304</v>
      </c>
      <c r="Y494" s="76">
        <v>18918.276585937492</v>
      </c>
      <c r="Z494" s="76">
        <v>500.14807139892577</v>
      </c>
      <c r="AA494" s="76">
        <v>33671.061333984362</v>
      </c>
      <c r="AB494" s="76">
        <v>39136.151281249971</v>
      </c>
      <c r="AC494" s="76">
        <v>38292.903504477115</v>
      </c>
      <c r="AD494" s="76">
        <v>39843.772648437487</v>
      </c>
      <c r="AE494" s="76">
        <v>10989.225787109399</v>
      </c>
      <c r="AF494" s="76">
        <v>16.563623195564514</v>
      </c>
      <c r="AG494" s="76">
        <v>26597.71419921875</v>
      </c>
      <c r="AH494" s="76">
        <v>41785.473476744177</v>
      </c>
      <c r="AI494" s="76">
        <v>15695.631396484376</v>
      </c>
      <c r="AJ494" s="76">
        <v>-682.40619754028307</v>
      </c>
      <c r="AK494" s="76">
        <v>4917.9783177413783</v>
      </c>
      <c r="AL494" s="76">
        <v>19386.829314453134</v>
      </c>
      <c r="AM494" s="76">
        <v>21772.485538873487</v>
      </c>
      <c r="AN494" s="76">
        <v>4126.1338867187606</v>
      </c>
      <c r="AO494" s="76">
        <v>55649.550612304745</v>
      </c>
      <c r="AP494" s="76">
        <v>784.10770088575475</v>
      </c>
      <c r="AQ494" s="76">
        <v>84052.596699218819</v>
      </c>
      <c r="AR494" s="76">
        <v>64647.385857374953</v>
      </c>
      <c r="AS494" s="76">
        <v>55482.064847656249</v>
      </c>
      <c r="AT494" s="76">
        <v>19259.781310739447</v>
      </c>
      <c r="AU494" s="76">
        <v>70767.078464843769</v>
      </c>
      <c r="AV494" s="76">
        <v>26296.262234375015</v>
      </c>
      <c r="AW494" s="76">
        <v>2840.7910655554206</v>
      </c>
      <c r="AX494" s="76">
        <v>42800.073293457041</v>
      </c>
      <c r="AY494" s="76">
        <v>83902.010996093741</v>
      </c>
    </row>
    <row r="495" spans="1:51" x14ac:dyDescent="0.25">
      <c r="A495" s="81">
        <v>43698</v>
      </c>
      <c r="B495" s="82">
        <v>14</v>
      </c>
      <c r="C495" s="76">
        <v>51958.335718749971</v>
      </c>
      <c r="D495" s="76">
        <v>46497.303882812485</v>
      </c>
      <c r="E495" s="76">
        <v>24715.185207283263</v>
      </c>
      <c r="F495" s="76">
        <v>84296.071453125012</v>
      </c>
      <c r="G495" s="76">
        <v>39862.686334434453</v>
      </c>
      <c r="H495" s="76">
        <v>9912.6250000806376</v>
      </c>
      <c r="I495" s="76">
        <v>48067.819710250013</v>
      </c>
      <c r="J495" s="76">
        <v>99.126913070678697</v>
      </c>
      <c r="K495" s="76">
        <v>25193.259137703128</v>
      </c>
      <c r="L495" s="76">
        <v>13949.828853366442</v>
      </c>
      <c r="M495" s="76">
        <v>41190.475012500028</v>
      </c>
      <c r="N495" s="76">
        <v>16274.159476562501</v>
      </c>
      <c r="O495" s="76">
        <v>65710.309569828125</v>
      </c>
      <c r="P495" s="76">
        <v>3005.1317520224907</v>
      </c>
      <c r="Q495" s="76">
        <v>29.876339435577389</v>
      </c>
      <c r="R495" s="76">
        <v>5954.1936889648568</v>
      </c>
      <c r="S495" s="76">
        <v>51503.70244595025</v>
      </c>
      <c r="T495" s="76">
        <v>22155.532843750017</v>
      </c>
      <c r="U495" s="76">
        <v>10628.816869140621</v>
      </c>
      <c r="V495" s="76">
        <v>72382.371914405943</v>
      </c>
      <c r="W495" s="76">
        <v>5962.0885253906299</v>
      </c>
      <c r="X495" s="76">
        <v>23849.279309334077</v>
      </c>
      <c r="Y495" s="76">
        <v>17268.719523437503</v>
      </c>
      <c r="Z495" s="76">
        <v>507.22071905517561</v>
      </c>
      <c r="AA495" s="76">
        <v>33138.561097656268</v>
      </c>
      <c r="AB495" s="76">
        <v>39167.811753906244</v>
      </c>
      <c r="AC495" s="76">
        <v>38463.583615725816</v>
      </c>
      <c r="AD495" s="76">
        <v>40481.109906249985</v>
      </c>
      <c r="AE495" s="76">
        <v>10625.340519531284</v>
      </c>
      <c r="AF495" s="76">
        <v>16.563623195564514</v>
      </c>
      <c r="AG495" s="76">
        <v>26261.533074218747</v>
      </c>
      <c r="AH495" s="76">
        <v>42107.169328306678</v>
      </c>
      <c r="AI495" s="76">
        <v>15299.39453125</v>
      </c>
      <c r="AJ495" s="76">
        <v>-808.98408227538994</v>
      </c>
      <c r="AK495" s="76">
        <v>4695.730809939244</v>
      </c>
      <c r="AL495" s="76">
        <v>19881.585654296876</v>
      </c>
      <c r="AM495" s="76">
        <v>22257.216259576606</v>
      </c>
      <c r="AN495" s="76">
        <v>4250.0088867187405</v>
      </c>
      <c r="AO495" s="76">
        <v>54907.148587890617</v>
      </c>
      <c r="AP495" s="76">
        <v>852.35908244963684</v>
      </c>
      <c r="AQ495" s="76">
        <v>84127.578539062539</v>
      </c>
      <c r="AR495" s="76">
        <v>62867.839363828127</v>
      </c>
      <c r="AS495" s="76">
        <v>55037.150603515649</v>
      </c>
      <c r="AT495" s="76">
        <v>18850.111027583203</v>
      </c>
      <c r="AU495" s="76">
        <v>70684.561230468826</v>
      </c>
      <c r="AV495" s="76">
        <v>26405.131523437507</v>
      </c>
      <c r="AW495" s="76">
        <v>2906.2450035278334</v>
      </c>
      <c r="AX495" s="76">
        <v>42903.766201171864</v>
      </c>
      <c r="AY495" s="76">
        <v>84497.637945312512</v>
      </c>
    </row>
    <row r="496" spans="1:51" x14ac:dyDescent="0.25">
      <c r="A496" s="81">
        <v>43698</v>
      </c>
      <c r="B496" s="82">
        <v>15</v>
      </c>
      <c r="C496" s="76">
        <v>50937.109234374999</v>
      </c>
      <c r="D496" s="76">
        <v>47377.262695312485</v>
      </c>
      <c r="E496" s="76">
        <v>24554.232902595762</v>
      </c>
      <c r="F496" s="76">
        <v>82708.260621093737</v>
      </c>
      <c r="G496" s="76">
        <v>42526.586554778223</v>
      </c>
      <c r="H496" s="76">
        <v>9963.0165442681337</v>
      </c>
      <c r="I496" s="76">
        <v>47421.087086351537</v>
      </c>
      <c r="J496" s="76">
        <v>95.113046646118207</v>
      </c>
      <c r="K496" s="76">
        <v>25556.042339687501</v>
      </c>
      <c r="L496" s="76">
        <v>13982.411716374238</v>
      </c>
      <c r="M496" s="76">
        <v>42767.958543750006</v>
      </c>
      <c r="N496" s="76">
        <v>15951.94515625</v>
      </c>
      <c r="O496" s="76">
        <v>65323.530188750032</v>
      </c>
      <c r="P496" s="76">
        <v>3020.4990949186663</v>
      </c>
      <c r="Q496" s="76">
        <v>29.259185791015632</v>
      </c>
      <c r="R496" s="76">
        <v>6033.7943969726575</v>
      </c>
      <c r="S496" s="76">
        <v>52583.465401028399</v>
      </c>
      <c r="T496" s="76">
        <v>21968.402869140646</v>
      </c>
      <c r="U496" s="76">
        <v>10457.994513671882</v>
      </c>
      <c r="V496" s="76">
        <v>71954.07779937466</v>
      </c>
      <c r="W496" s="76">
        <v>6152.9633300781197</v>
      </c>
      <c r="X496" s="76">
        <v>23513.342944830405</v>
      </c>
      <c r="Y496" s="76">
        <v>17976.250882812503</v>
      </c>
      <c r="Z496" s="76">
        <v>476.65140073242173</v>
      </c>
      <c r="AA496" s="76">
        <v>33588.470810546882</v>
      </c>
      <c r="AB496" s="76">
        <v>38617.536476562513</v>
      </c>
      <c r="AC496" s="76">
        <v>37675.858241504415</v>
      </c>
      <c r="AD496" s="76">
        <v>40395.278781249996</v>
      </c>
      <c r="AE496" s="76">
        <v>11402.178574218757</v>
      </c>
      <c r="AF496" s="76">
        <v>16.563623195564514</v>
      </c>
      <c r="AG496" s="76">
        <v>26390.277414062504</v>
      </c>
      <c r="AH496" s="76">
        <v>42340.635566587953</v>
      </c>
      <c r="AI496" s="76">
        <v>15323.354785156253</v>
      </c>
      <c r="AJ496" s="76">
        <v>237.9927949218756</v>
      </c>
      <c r="AK496" s="76">
        <v>4990.0111508193759</v>
      </c>
      <c r="AL496" s="76">
        <v>20141.128865234394</v>
      </c>
      <c r="AM496" s="76">
        <v>22513.483695123537</v>
      </c>
      <c r="AN496" s="76">
        <v>4232.0384765625004</v>
      </c>
      <c r="AO496" s="76">
        <v>55466.636518554697</v>
      </c>
      <c r="AP496" s="76">
        <v>812.11467175678752</v>
      </c>
      <c r="AQ496" s="76">
        <v>82435.037501953047</v>
      </c>
      <c r="AR496" s="76">
        <v>64063.810661726602</v>
      </c>
      <c r="AS496" s="76">
        <v>55548.694544921855</v>
      </c>
      <c r="AT496" s="76">
        <v>18776.423903083192</v>
      </c>
      <c r="AU496" s="76">
        <v>70043.679035156238</v>
      </c>
      <c r="AV496" s="76">
        <v>26643.807394531246</v>
      </c>
      <c r="AW496" s="76">
        <v>3049.9667757884799</v>
      </c>
      <c r="AX496" s="76">
        <v>43946.095268554687</v>
      </c>
      <c r="AY496" s="76">
        <v>82556.007859374804</v>
      </c>
    </row>
    <row r="497" spans="1:51" x14ac:dyDescent="0.25">
      <c r="A497" s="81">
        <v>43698</v>
      </c>
      <c r="B497" s="82">
        <v>16</v>
      </c>
      <c r="C497" s="76">
        <v>50202.278890624933</v>
      </c>
      <c r="D497" s="76">
        <v>48179.531816406248</v>
      </c>
      <c r="E497" s="76">
        <v>24398.083234627004</v>
      </c>
      <c r="F497" s="76">
        <v>81590.887156250014</v>
      </c>
      <c r="G497" s="76">
        <v>43136.837055749769</v>
      </c>
      <c r="H497" s="76">
        <v>10637.328589236877</v>
      </c>
      <c r="I497" s="76">
        <v>47256.792185171864</v>
      </c>
      <c r="J497" s="76">
        <v>87.735397338867216</v>
      </c>
      <c r="K497" s="76">
        <v>25590.338171234387</v>
      </c>
      <c r="L497" s="76">
        <v>14209.73166575707</v>
      </c>
      <c r="M497" s="76">
        <v>43015.603298437505</v>
      </c>
      <c r="N497" s="76">
        <v>15634.415203124996</v>
      </c>
      <c r="O497" s="76">
        <v>64820.368675328144</v>
      </c>
      <c r="P497" s="76">
        <v>2887.2193708367063</v>
      </c>
      <c r="Q497" s="76">
        <v>31.31707048416137</v>
      </c>
      <c r="R497" s="76">
        <v>6235.781530761712</v>
      </c>
      <c r="S497" s="76">
        <v>53594.614471340872</v>
      </c>
      <c r="T497" s="76">
        <v>21854.240312500006</v>
      </c>
      <c r="U497" s="76">
        <v>10254.008794921871</v>
      </c>
      <c r="V497" s="76">
        <v>72482.119994437162</v>
      </c>
      <c r="W497" s="76">
        <v>6300.9252929687491</v>
      </c>
      <c r="X497" s="76">
        <v>23816.058432651542</v>
      </c>
      <c r="Y497" s="76">
        <v>18055.083097656243</v>
      </c>
      <c r="Z497" s="76">
        <v>497.18442780761717</v>
      </c>
      <c r="AA497" s="76">
        <v>34194.463343749994</v>
      </c>
      <c r="AB497" s="76">
        <v>38303.311878906272</v>
      </c>
      <c r="AC497" s="76">
        <v>37143.876037409384</v>
      </c>
      <c r="AD497" s="76">
        <v>40626.027710937509</v>
      </c>
      <c r="AE497" s="76">
        <v>10751.623667968775</v>
      </c>
      <c r="AF497" s="76">
        <v>16.563623195564514</v>
      </c>
      <c r="AG497" s="76">
        <v>26808.532097656258</v>
      </c>
      <c r="AH497" s="76">
        <v>42331.226277525449</v>
      </c>
      <c r="AI497" s="76">
        <v>15964.451025390625</v>
      </c>
      <c r="AJ497" s="76">
        <v>237.47435083007741</v>
      </c>
      <c r="AK497" s="76">
        <v>5001.9250373346686</v>
      </c>
      <c r="AL497" s="76">
        <v>20668.079404296892</v>
      </c>
      <c r="AM497" s="76">
        <v>22517.934310357879</v>
      </c>
      <c r="AN497" s="76">
        <v>4267.5259277343594</v>
      </c>
      <c r="AO497" s="76">
        <v>55663.337475585933</v>
      </c>
      <c r="AP497" s="76">
        <v>739.04147753692598</v>
      </c>
      <c r="AQ497" s="76">
        <v>82121.984003906298</v>
      </c>
      <c r="AR497" s="76">
        <v>64709.906362171794</v>
      </c>
      <c r="AS497" s="76">
        <v>54837.659160156232</v>
      </c>
      <c r="AT497" s="76">
        <v>18949.32136189572</v>
      </c>
      <c r="AU497" s="76">
        <v>70353.428203124946</v>
      </c>
      <c r="AV497" s="76">
        <v>27355.687328124983</v>
      </c>
      <c r="AW497" s="76">
        <v>3053.1413811218263</v>
      </c>
      <c r="AX497" s="76">
        <v>44907.881713867188</v>
      </c>
      <c r="AY497" s="76">
        <v>82098.178769531165</v>
      </c>
    </row>
    <row r="498" spans="1:51" x14ac:dyDescent="0.25">
      <c r="A498" s="81">
        <v>43698</v>
      </c>
      <c r="B498" s="82">
        <v>17</v>
      </c>
      <c r="C498" s="76">
        <v>48687.95802343743</v>
      </c>
      <c r="D498" s="76">
        <v>48085.09292187501</v>
      </c>
      <c r="E498" s="76">
        <v>23819.772668220772</v>
      </c>
      <c r="F498" s="76">
        <v>80812.142273437465</v>
      </c>
      <c r="G498" s="76">
        <v>42120.446941891656</v>
      </c>
      <c r="H498" s="76">
        <v>10501.202781924385</v>
      </c>
      <c r="I498" s="76">
        <v>46467.537354531196</v>
      </c>
      <c r="J498" s="76">
        <v>90.714694976806612</v>
      </c>
      <c r="K498" s="76">
        <v>25492.725738546873</v>
      </c>
      <c r="L498" s="76">
        <v>13831.236446108634</v>
      </c>
      <c r="M498" s="76">
        <v>42223.522447656236</v>
      </c>
      <c r="N498" s="76">
        <v>15286.899347656248</v>
      </c>
      <c r="O498" s="76">
        <v>64560.612397749996</v>
      </c>
      <c r="P498" s="76">
        <v>2617.0467036296418</v>
      </c>
      <c r="Q498" s="76">
        <v>34.2758274078369</v>
      </c>
      <c r="R498" s="76">
        <v>6336.1846191406248</v>
      </c>
      <c r="S498" s="76">
        <v>54130.117670559623</v>
      </c>
      <c r="T498" s="76">
        <v>21273.325056640624</v>
      </c>
      <c r="U498" s="76">
        <v>9962.9397871093788</v>
      </c>
      <c r="V498" s="76">
        <v>72977.444359905858</v>
      </c>
      <c r="W498" s="76">
        <v>6067.4126708984495</v>
      </c>
      <c r="X498" s="76">
        <v>23401.593316517257</v>
      </c>
      <c r="Y498" s="76">
        <v>17774.407675781247</v>
      </c>
      <c r="Z498" s="76">
        <v>462.58131361083986</v>
      </c>
      <c r="AA498" s="76">
        <v>34243.104435546869</v>
      </c>
      <c r="AB498" s="76">
        <v>37099.70624609373</v>
      </c>
      <c r="AC498" s="76">
        <v>36582.570156871261</v>
      </c>
      <c r="AD498" s="76">
        <v>40762.122499999998</v>
      </c>
      <c r="AE498" s="76">
        <v>11113.315507812524</v>
      </c>
      <c r="AF498" s="76">
        <v>16.563623195564514</v>
      </c>
      <c r="AG498" s="76">
        <v>26989.092296874998</v>
      </c>
      <c r="AH498" s="76">
        <v>42990.514297056725</v>
      </c>
      <c r="AI498" s="76">
        <v>16088.885449218749</v>
      </c>
      <c r="AJ498" s="76">
        <v>221.1669116210939</v>
      </c>
      <c r="AK498" s="76">
        <v>4998.3013321356711</v>
      </c>
      <c r="AL498" s="76">
        <v>21122.670314453113</v>
      </c>
      <c r="AM498" s="76">
        <v>22161.798849420396</v>
      </c>
      <c r="AN498" s="76">
        <v>4375.6286132812602</v>
      </c>
      <c r="AO498" s="76">
        <v>55634.482790039081</v>
      </c>
      <c r="AP498" s="76">
        <v>677.12487492721618</v>
      </c>
      <c r="AQ498" s="76">
        <v>80959.910365234318</v>
      </c>
      <c r="AR498" s="76">
        <v>64380.145282546895</v>
      </c>
      <c r="AS498" s="76">
        <v>52944.176302734384</v>
      </c>
      <c r="AT498" s="76">
        <v>19037.790836395696</v>
      </c>
      <c r="AU498" s="76">
        <v>69817.49658203125</v>
      </c>
      <c r="AV498" s="76">
        <v>27874.90837109373</v>
      </c>
      <c r="AW498" s="76">
        <v>3226.5892981903071</v>
      </c>
      <c r="AX498" s="76">
        <v>45928.461804199214</v>
      </c>
      <c r="AY498" s="76">
        <v>80777.764769531117</v>
      </c>
    </row>
    <row r="499" spans="1:51" x14ac:dyDescent="0.25">
      <c r="A499" s="81">
        <v>43698</v>
      </c>
      <c r="B499" s="82">
        <v>18</v>
      </c>
      <c r="C499" s="76">
        <v>47647.72253906259</v>
      </c>
      <c r="D499" s="76">
        <v>46187.039460937514</v>
      </c>
      <c r="E499" s="76">
        <v>23606.908146736398</v>
      </c>
      <c r="F499" s="76">
        <v>79954.889476562443</v>
      </c>
      <c r="G499" s="76">
        <v>39254.389953272963</v>
      </c>
      <c r="H499" s="76">
        <v>8802.5960942368965</v>
      </c>
      <c r="I499" s="76">
        <v>44977.580547695325</v>
      </c>
      <c r="J499" s="76">
        <v>96.030698776245103</v>
      </c>
      <c r="K499" s="76">
        <v>24911.657480281268</v>
      </c>
      <c r="L499" s="76">
        <v>13371.415945132074</v>
      </c>
      <c r="M499" s="76">
        <v>37936.990097656257</v>
      </c>
      <c r="N499" s="76">
        <v>14849.764902343746</v>
      </c>
      <c r="O499" s="76">
        <v>62111.040382375002</v>
      </c>
      <c r="P499" s="76">
        <v>2263.0054752867622</v>
      </c>
      <c r="Q499" s="76">
        <v>33.27571773529052</v>
      </c>
      <c r="R499" s="76">
        <v>6576.5533691406217</v>
      </c>
      <c r="S499" s="76">
        <v>53792.83034243466</v>
      </c>
      <c r="T499" s="76">
        <v>20461.631289062498</v>
      </c>
      <c r="U499" s="76">
        <v>9308.5928359374993</v>
      </c>
      <c r="V499" s="76">
        <v>74113.658898280817</v>
      </c>
      <c r="W499" s="76">
        <v>5891.4102050781312</v>
      </c>
      <c r="X499" s="76">
        <v>22340.914383013591</v>
      </c>
      <c r="Y499" s="76">
        <v>14830.331902343749</v>
      </c>
      <c r="Z499" s="76">
        <v>419.68900532836903</v>
      </c>
      <c r="AA499" s="76">
        <v>33174.540564453178</v>
      </c>
      <c r="AB499" s="76">
        <v>35215.93894531249</v>
      </c>
      <c r="AC499" s="76">
        <v>35210.576122157596</v>
      </c>
      <c r="AD499" s="76">
        <v>41927.604867187511</v>
      </c>
      <c r="AE499" s="76">
        <v>11278.858243659193</v>
      </c>
      <c r="AF499" s="76">
        <v>16.563623195564514</v>
      </c>
      <c r="AG499" s="76">
        <v>27393.508761718749</v>
      </c>
      <c r="AH499" s="76">
        <v>44661.957050962985</v>
      </c>
      <c r="AI499" s="76">
        <v>15108.790234374999</v>
      </c>
      <c r="AJ499" s="76">
        <v>190.87331958007786</v>
      </c>
      <c r="AK499" s="76">
        <v>3866.2171077653202</v>
      </c>
      <c r="AL499" s="76">
        <v>22017.432240234368</v>
      </c>
      <c r="AM499" s="76">
        <v>22294.349359186024</v>
      </c>
      <c r="AN499" s="76">
        <v>4597.4890136718823</v>
      </c>
      <c r="AO499" s="76">
        <v>54522.64374218748</v>
      </c>
      <c r="AP499" s="76">
        <v>354.13926991420749</v>
      </c>
      <c r="AQ499" s="76">
        <v>78207.736697265616</v>
      </c>
      <c r="AR499" s="76">
        <v>61870.615264070228</v>
      </c>
      <c r="AS499" s="76">
        <v>55587.366828124992</v>
      </c>
      <c r="AT499" s="76">
        <v>18574.307105364456</v>
      </c>
      <c r="AU499" s="76">
        <v>69126.827140624999</v>
      </c>
      <c r="AV499" s="76">
        <v>27423.373316406287</v>
      </c>
      <c r="AW499" s="76">
        <v>3420.482980445558</v>
      </c>
      <c r="AX499" s="76">
        <v>46573.680532226579</v>
      </c>
      <c r="AY499" s="76">
        <v>77801.714304687528</v>
      </c>
    </row>
    <row r="500" spans="1:51" x14ac:dyDescent="0.25">
      <c r="A500" s="81">
        <v>43698</v>
      </c>
      <c r="B500" s="82">
        <v>19</v>
      </c>
      <c r="C500" s="76">
        <v>50422.608214843778</v>
      </c>
      <c r="D500" s="76">
        <v>47785.826714843744</v>
      </c>
      <c r="E500" s="76">
        <v>25942.757726814489</v>
      </c>
      <c r="F500" s="76">
        <v>85598.186468749991</v>
      </c>
      <c r="G500" s="76">
        <v>41054.664698907793</v>
      </c>
      <c r="H500" s="76">
        <v>7246.0002376587554</v>
      </c>
      <c r="I500" s="76">
        <v>43967.207732839859</v>
      </c>
      <c r="J500" s="76">
        <v>117.5779323577882</v>
      </c>
      <c r="K500" s="76">
        <v>25282.571389234377</v>
      </c>
      <c r="L500" s="76">
        <v>13126.927510233631</v>
      </c>
      <c r="M500" s="76">
        <v>35082.966851562502</v>
      </c>
      <c r="N500" s="76">
        <v>16930.580773437498</v>
      </c>
      <c r="O500" s="76">
        <v>61314.773871406302</v>
      </c>
      <c r="P500" s="76">
        <v>2367.9123078158859</v>
      </c>
      <c r="Q500" s="76">
        <v>32.115829467773438</v>
      </c>
      <c r="R500" s="76">
        <v>7939.1401000976612</v>
      </c>
      <c r="S500" s="76">
        <v>58316.574881497116</v>
      </c>
      <c r="T500" s="76">
        <v>22877.726345703119</v>
      </c>
      <c r="U500" s="76">
        <v>10913.154392578119</v>
      </c>
      <c r="V500" s="76">
        <v>84947.873162718388</v>
      </c>
      <c r="W500" s="76">
        <v>5935.8529785156297</v>
      </c>
      <c r="X500" s="76">
        <v>22923.344354156241</v>
      </c>
      <c r="Y500" s="76">
        <v>13523.227445312501</v>
      </c>
      <c r="Z500" s="76">
        <v>414.46839709472647</v>
      </c>
      <c r="AA500" s="76">
        <v>36399.156044921867</v>
      </c>
      <c r="AB500" s="76">
        <v>32532.086343749972</v>
      </c>
      <c r="AC500" s="76">
        <v>38123.633415605116</v>
      </c>
      <c r="AD500" s="76">
        <v>48978.070414062502</v>
      </c>
      <c r="AE500" s="76">
        <v>11626.867152343759</v>
      </c>
      <c r="AF500" s="76">
        <v>16.563623195564514</v>
      </c>
      <c r="AG500" s="76">
        <v>30195.851820312495</v>
      </c>
      <c r="AH500" s="76">
        <v>54117.405957212919</v>
      </c>
      <c r="AI500" s="76">
        <v>15030.481933593748</v>
      </c>
      <c r="AJ500" s="76">
        <v>135.88311962890606</v>
      </c>
      <c r="AK500" s="76">
        <v>3162.411497141502</v>
      </c>
      <c r="AL500" s="76">
        <v>26000.239611328121</v>
      </c>
      <c r="AM500" s="76">
        <v>25026.317945123534</v>
      </c>
      <c r="AN500" s="76">
        <v>5649.3952148437384</v>
      </c>
      <c r="AO500" s="76">
        <v>56842.720184570295</v>
      </c>
      <c r="AP500" s="76">
        <v>419.11210689701511</v>
      </c>
      <c r="AQ500" s="76">
        <v>75471.445050781185</v>
      </c>
      <c r="AR500" s="76">
        <v>61996.435970476537</v>
      </c>
      <c r="AS500" s="76">
        <v>62079.396218750029</v>
      </c>
      <c r="AT500" s="76">
        <v>18812.247927645709</v>
      </c>
      <c r="AU500" s="76">
        <v>73646.481320312523</v>
      </c>
      <c r="AV500" s="76">
        <v>32400.073425781233</v>
      </c>
      <c r="AW500" s="76">
        <v>4160.6841460968026</v>
      </c>
      <c r="AX500" s="76">
        <v>55176.69452880857</v>
      </c>
      <c r="AY500" s="76">
        <v>73396.978277343689</v>
      </c>
    </row>
    <row r="501" spans="1:51" x14ac:dyDescent="0.25">
      <c r="A501" s="81">
        <v>43698</v>
      </c>
      <c r="B501" s="82">
        <v>20</v>
      </c>
      <c r="C501" s="76">
        <v>51274.298621093731</v>
      </c>
      <c r="D501" s="76">
        <v>50586.863308593711</v>
      </c>
      <c r="E501" s="76">
        <v>28079.921359627016</v>
      </c>
      <c r="F501" s="76">
        <v>89520.863472656245</v>
      </c>
      <c r="G501" s="76">
        <v>45144.494919879915</v>
      </c>
      <c r="H501" s="76">
        <v>6997.9974252212596</v>
      </c>
      <c r="I501" s="76">
        <v>42839.124550890592</v>
      </c>
      <c r="J501" s="76">
        <v>136.37900924682612</v>
      </c>
      <c r="K501" s="76">
        <v>26213.425231687488</v>
      </c>
      <c r="L501" s="76">
        <v>13187.554223335179</v>
      </c>
      <c r="M501" s="76">
        <v>35675.483450781256</v>
      </c>
      <c r="N501" s="76">
        <v>18526.882367187496</v>
      </c>
      <c r="O501" s="76">
        <v>61772.831834093733</v>
      </c>
      <c r="P501" s="76">
        <v>2678.7190739140606</v>
      </c>
      <c r="Q501" s="76">
        <v>30.47085332870483</v>
      </c>
      <c r="R501" s="76">
        <v>8981.1809814453136</v>
      </c>
      <c r="S501" s="76">
        <v>63698.241455715877</v>
      </c>
      <c r="T501" s="76">
        <v>24174.877773437503</v>
      </c>
      <c r="U501" s="76">
        <v>12091.60801953125</v>
      </c>
      <c r="V501" s="76">
        <v>93573.98710803088</v>
      </c>
      <c r="W501" s="76">
        <v>5995.3456787109299</v>
      </c>
      <c r="X501" s="76">
        <v>23117.601445687513</v>
      </c>
      <c r="Y501" s="76">
        <v>14244.243613281247</v>
      </c>
      <c r="Z501" s="76">
        <v>399.03164508666981</v>
      </c>
      <c r="AA501" s="76">
        <v>39308.642650390648</v>
      </c>
      <c r="AB501" s="76">
        <v>30697.249119140641</v>
      </c>
      <c r="AC501" s="76">
        <v>40099.080279925605</v>
      </c>
      <c r="AD501" s="76">
        <v>54367.89947656251</v>
      </c>
      <c r="AE501" s="76">
        <v>12745.661363281264</v>
      </c>
      <c r="AF501" s="76">
        <v>16.563623195564514</v>
      </c>
      <c r="AG501" s="76">
        <v>33478.972164062492</v>
      </c>
      <c r="AH501" s="76">
        <v>62589.763687681683</v>
      </c>
      <c r="AI501" s="76">
        <v>15750.855126953125</v>
      </c>
      <c r="AJ501" s="76">
        <v>118.7528176269542</v>
      </c>
      <c r="AK501" s="76">
        <v>3520.6612596868722</v>
      </c>
      <c r="AL501" s="76">
        <v>29429.227259765616</v>
      </c>
      <c r="AM501" s="76">
        <v>26841.212281061024</v>
      </c>
      <c r="AN501" s="76">
        <v>6854.1680664062496</v>
      </c>
      <c r="AO501" s="76">
        <v>60210.152501953118</v>
      </c>
      <c r="AP501" s="76">
        <v>425.30757861328101</v>
      </c>
      <c r="AQ501" s="76">
        <v>72507.309472656285</v>
      </c>
      <c r="AR501" s="76">
        <v>64045.756780375013</v>
      </c>
      <c r="AS501" s="76">
        <v>68769.429910156279</v>
      </c>
      <c r="AT501" s="76">
        <v>18683.297536333197</v>
      </c>
      <c r="AU501" s="76">
        <v>77859.602207031203</v>
      </c>
      <c r="AV501" s="76">
        <v>37735.303660156264</v>
      </c>
      <c r="AW501" s="76">
        <v>4993.7829850604239</v>
      </c>
      <c r="AX501" s="76">
        <v>62050.155441894516</v>
      </c>
      <c r="AY501" s="76">
        <v>68910.8618554688</v>
      </c>
    </row>
    <row r="502" spans="1:51" x14ac:dyDescent="0.25">
      <c r="A502" s="81">
        <v>43698</v>
      </c>
      <c r="B502" s="82">
        <v>21</v>
      </c>
      <c r="C502" s="76">
        <v>48180.55989453131</v>
      </c>
      <c r="D502" s="76">
        <v>51381.686285156255</v>
      </c>
      <c r="E502" s="76">
        <v>28835.621965095728</v>
      </c>
      <c r="F502" s="76">
        <v>88665.468304687543</v>
      </c>
      <c r="G502" s="76">
        <v>45049.513498004897</v>
      </c>
      <c r="H502" s="76">
        <v>6806.4650956900232</v>
      </c>
      <c r="I502" s="76">
        <v>41496.127541640584</v>
      </c>
      <c r="J502" s="76">
        <v>132.26836013793951</v>
      </c>
      <c r="K502" s="76">
        <v>26357.089469015653</v>
      </c>
      <c r="L502" s="76">
        <v>12667.335326296105</v>
      </c>
      <c r="M502" s="76">
        <v>35375.441698437469</v>
      </c>
      <c r="N502" s="76">
        <v>18137.186226562506</v>
      </c>
      <c r="O502" s="76">
        <v>62237.562857500001</v>
      </c>
      <c r="P502" s="76">
        <v>2693.2243374374984</v>
      </c>
      <c r="Q502" s="76">
        <v>31.124290466308587</v>
      </c>
      <c r="R502" s="76">
        <v>9433.4941650390647</v>
      </c>
      <c r="S502" s="76">
        <v>65140.994594387703</v>
      </c>
      <c r="T502" s="76">
        <v>23765.714939453119</v>
      </c>
      <c r="U502" s="76">
        <v>11723.246582031248</v>
      </c>
      <c r="V502" s="76">
        <v>96670.812397093381</v>
      </c>
      <c r="W502" s="76">
        <v>5975.7245605468697</v>
      </c>
      <c r="X502" s="76">
        <v>22476.76013056251</v>
      </c>
      <c r="Y502" s="76">
        <v>14088.681679687495</v>
      </c>
      <c r="Z502" s="76">
        <v>397.90937169799798</v>
      </c>
      <c r="AA502" s="76">
        <v>40244.71143554688</v>
      </c>
      <c r="AB502" s="76">
        <v>28739.066888671859</v>
      </c>
      <c r="AC502" s="76">
        <v>39658.906222384023</v>
      </c>
      <c r="AD502" s="76">
        <v>56808.839968750006</v>
      </c>
      <c r="AE502" s="76">
        <v>12845.217173828107</v>
      </c>
      <c r="AF502" s="76">
        <v>16.563623195564514</v>
      </c>
      <c r="AG502" s="76">
        <v>33503.153273437507</v>
      </c>
      <c r="AH502" s="76">
        <v>65228.981562681613</v>
      </c>
      <c r="AI502" s="76">
        <v>15908.857568359374</v>
      </c>
      <c r="AJ502" s="76">
        <v>86.509039306641057</v>
      </c>
      <c r="AK502" s="76">
        <v>3542.2209154485895</v>
      </c>
      <c r="AL502" s="76">
        <v>30462.035240234367</v>
      </c>
      <c r="AM502" s="76">
        <v>27222.104945123516</v>
      </c>
      <c r="AN502" s="76">
        <v>7211.4842773437485</v>
      </c>
      <c r="AO502" s="76">
        <v>60420.898232421932</v>
      </c>
      <c r="AP502" s="76">
        <v>385.54609118652297</v>
      </c>
      <c r="AQ502" s="76">
        <v>67518.573830078181</v>
      </c>
      <c r="AR502" s="76">
        <v>64245.662084203148</v>
      </c>
      <c r="AS502" s="76">
        <v>71769.149371093736</v>
      </c>
      <c r="AT502" s="76">
        <v>18259.150813864468</v>
      </c>
      <c r="AU502" s="76">
        <v>80250.840433593781</v>
      </c>
      <c r="AV502" s="76">
        <v>39551.362800781215</v>
      </c>
      <c r="AW502" s="76">
        <v>5313.3426767456076</v>
      </c>
      <c r="AX502" s="76">
        <v>64372.309321289067</v>
      </c>
      <c r="AY502" s="76">
        <v>63773.38765234375</v>
      </c>
    </row>
    <row r="503" spans="1:51" x14ac:dyDescent="0.25">
      <c r="A503" s="81">
        <v>43698</v>
      </c>
      <c r="B503" s="82">
        <v>22</v>
      </c>
      <c r="C503" s="76">
        <v>45220.055718750009</v>
      </c>
      <c r="D503" s="76">
        <v>49822.603230468798</v>
      </c>
      <c r="E503" s="76">
        <v>28315.209172127023</v>
      </c>
      <c r="F503" s="76">
        <v>82942.773359375002</v>
      </c>
      <c r="G503" s="76">
        <v>43856.358992145477</v>
      </c>
      <c r="H503" s="76">
        <v>6366.3601239556447</v>
      </c>
      <c r="I503" s="76">
        <v>38295.87617462498</v>
      </c>
      <c r="J503" s="76">
        <v>120.62446403503421</v>
      </c>
      <c r="K503" s="76">
        <v>26049.680486984376</v>
      </c>
      <c r="L503" s="76">
        <v>12438.239221436748</v>
      </c>
      <c r="M503" s="76">
        <v>35027.562134374995</v>
      </c>
      <c r="N503" s="76">
        <v>16933.368726562509</v>
      </c>
      <c r="O503" s="76">
        <v>60490.613265921864</v>
      </c>
      <c r="P503" s="76">
        <v>2722.4707929921997</v>
      </c>
      <c r="Q503" s="76">
        <v>30.550058364868161</v>
      </c>
      <c r="R503" s="76">
        <v>9548.4425659179615</v>
      </c>
      <c r="S503" s="76">
        <v>64156.148410794027</v>
      </c>
      <c r="T503" s="76">
        <v>21715.715255859388</v>
      </c>
      <c r="U503" s="76">
        <v>10902.625296875</v>
      </c>
      <c r="V503" s="76">
        <v>94728.482498655954</v>
      </c>
      <c r="W503" s="76">
        <v>5902.80029296876</v>
      </c>
      <c r="X503" s="76">
        <v>21841.409796437481</v>
      </c>
      <c r="Y503" s="76">
        <v>13721.360734375001</v>
      </c>
      <c r="Z503" s="76">
        <v>424.20841991577151</v>
      </c>
      <c r="AA503" s="76">
        <v>39201.123996093731</v>
      </c>
      <c r="AB503" s="76">
        <v>25876.290499999996</v>
      </c>
      <c r="AC503" s="76">
        <v>37181.461125083006</v>
      </c>
      <c r="AD503" s="76">
        <v>56096.354199218753</v>
      </c>
      <c r="AE503" s="76">
        <v>12323.627447265613</v>
      </c>
      <c r="AF503" s="76">
        <v>16.563623195564514</v>
      </c>
      <c r="AG503" s="76">
        <v>32043.43197656249</v>
      </c>
      <c r="AH503" s="76">
        <v>65026.798023619114</v>
      </c>
      <c r="AI503" s="76">
        <v>14960.128613281251</v>
      </c>
      <c r="AJ503" s="76">
        <v>83.398722656250129</v>
      </c>
      <c r="AK503" s="76">
        <v>3414.5871508001528</v>
      </c>
      <c r="AL503" s="76">
        <v>30394.379453125002</v>
      </c>
      <c r="AM503" s="76">
        <v>26414.364417779729</v>
      </c>
      <c r="AN503" s="76">
        <v>7020.8869628906195</v>
      </c>
      <c r="AO503" s="76">
        <v>58969.160087402342</v>
      </c>
      <c r="AP503" s="76">
        <v>385.44301696777296</v>
      </c>
      <c r="AQ503" s="76">
        <v>62186.432313476449</v>
      </c>
      <c r="AR503" s="76">
        <v>63177.517277335952</v>
      </c>
      <c r="AS503" s="76">
        <v>71000.443343750027</v>
      </c>
      <c r="AT503" s="76">
        <v>17697.182172208195</v>
      </c>
      <c r="AU503" s="76">
        <v>77377.310171874924</v>
      </c>
      <c r="AV503" s="76">
        <v>39677.688476562493</v>
      </c>
      <c r="AW503" s="76">
        <v>5282.7461337860132</v>
      </c>
      <c r="AX503" s="76">
        <v>63828.316135253895</v>
      </c>
      <c r="AY503" s="76">
        <v>58492.507753906328</v>
      </c>
    </row>
    <row r="504" spans="1:51" x14ac:dyDescent="0.25">
      <c r="A504" s="81">
        <v>43698</v>
      </c>
      <c r="B504" s="82">
        <v>23</v>
      </c>
      <c r="C504" s="76">
        <v>40114.036511718674</v>
      </c>
      <c r="D504" s="76">
        <v>45625.205183593753</v>
      </c>
      <c r="E504" s="76">
        <v>25575.30301001764</v>
      </c>
      <c r="F504" s="76">
        <v>73911.300949218712</v>
      </c>
      <c r="G504" s="76">
        <v>38398.537683551767</v>
      </c>
      <c r="H504" s="76">
        <v>6051.9883586587484</v>
      </c>
      <c r="I504" s="76">
        <v>34141.350885382788</v>
      </c>
      <c r="J504" s="76">
        <v>109.754150390625</v>
      </c>
      <c r="K504" s="76">
        <v>24010.739859031262</v>
      </c>
      <c r="L504" s="76">
        <v>11584.935593335174</v>
      </c>
      <c r="M504" s="76">
        <v>33573.51149492184</v>
      </c>
      <c r="N504" s="76">
        <v>15074.73825</v>
      </c>
      <c r="O504" s="76">
        <v>55390.725853421885</v>
      </c>
      <c r="P504" s="76">
        <v>2413.7722456640504</v>
      </c>
      <c r="Q504" s="76">
        <v>30.634670257568359</v>
      </c>
      <c r="R504" s="76">
        <v>8943.8994018554604</v>
      </c>
      <c r="S504" s="76">
        <v>59540.653520168991</v>
      </c>
      <c r="T504" s="76">
        <v>19223.15422656251</v>
      </c>
      <c r="U504" s="76">
        <v>9682.8294589843699</v>
      </c>
      <c r="V504" s="76">
        <v>86425.762412718395</v>
      </c>
      <c r="W504" s="76">
        <v>5627.0805908203192</v>
      </c>
      <c r="X504" s="76">
        <v>19960.539286468735</v>
      </c>
      <c r="Y504" s="76">
        <v>12865.125703125002</v>
      </c>
      <c r="Z504" s="76">
        <v>402.34291411132818</v>
      </c>
      <c r="AA504" s="76">
        <v>35406.202923828176</v>
      </c>
      <c r="AB504" s="76">
        <v>22745.086535156246</v>
      </c>
      <c r="AC504" s="76">
        <v>33366.840442668421</v>
      </c>
      <c r="AD504" s="76">
        <v>51686.473941406264</v>
      </c>
      <c r="AE504" s="76">
        <v>11451.925017578167</v>
      </c>
      <c r="AF504" s="76">
        <v>16.563623195564514</v>
      </c>
      <c r="AG504" s="76">
        <v>29250.028804687492</v>
      </c>
      <c r="AH504" s="76">
        <v>59253.459711119169</v>
      </c>
      <c r="AI504" s="76">
        <v>13043.13974609375</v>
      </c>
      <c r="AJ504" s="76">
        <v>83.301763427734898</v>
      </c>
      <c r="AK504" s="76">
        <v>3054.8182787298397</v>
      </c>
      <c r="AL504" s="76">
        <v>27528.18849609376</v>
      </c>
      <c r="AM504" s="76">
        <v>24085.165896295381</v>
      </c>
      <c r="AN504" s="76">
        <v>6168.5403808593801</v>
      </c>
      <c r="AO504" s="76">
        <v>54063.576291992176</v>
      </c>
      <c r="AP504" s="76">
        <v>435.6274959716801</v>
      </c>
      <c r="AQ504" s="76">
        <v>55953.050577148475</v>
      </c>
      <c r="AR504" s="76">
        <v>58882.144030187468</v>
      </c>
      <c r="AS504" s="76">
        <v>65349.57308203126</v>
      </c>
      <c r="AT504" s="76">
        <v>16429.367535051959</v>
      </c>
      <c r="AU504" s="76">
        <v>70823.843929687529</v>
      </c>
      <c r="AV504" s="76">
        <v>36723.723093750021</v>
      </c>
      <c r="AW504" s="76">
        <v>4797.505564065862</v>
      </c>
      <c r="AX504" s="76">
        <v>58946.686560058595</v>
      </c>
      <c r="AY504" s="76">
        <v>53126.546220703196</v>
      </c>
    </row>
    <row r="505" spans="1:51" x14ac:dyDescent="0.25">
      <c r="A505" s="81">
        <v>43698</v>
      </c>
      <c r="B505" s="82">
        <v>24</v>
      </c>
      <c r="C505" s="76">
        <v>35473.399146484386</v>
      </c>
      <c r="D505" s="76">
        <v>40029.145445312482</v>
      </c>
      <c r="E505" s="76">
        <v>21757.953322517675</v>
      </c>
      <c r="F505" s="76">
        <v>62826.555292968806</v>
      </c>
      <c r="G505" s="76">
        <v>34102.350607379864</v>
      </c>
      <c r="H505" s="76">
        <v>6364.958102721258</v>
      </c>
      <c r="I505" s="76">
        <v>30041.24390406637</v>
      </c>
      <c r="J505" s="76">
        <v>92.627973556518612</v>
      </c>
      <c r="K505" s="76">
        <v>21044.43397215625</v>
      </c>
      <c r="L505" s="76">
        <v>10168.377160132044</v>
      </c>
      <c r="M505" s="76">
        <v>31321.525789453153</v>
      </c>
      <c r="N505" s="76">
        <v>13429.814498046871</v>
      </c>
      <c r="O505" s="76">
        <v>48319.671735531243</v>
      </c>
      <c r="P505" s="76">
        <v>2344.8359573750113</v>
      </c>
      <c r="Q505" s="76">
        <v>29.829977989196781</v>
      </c>
      <c r="R505" s="76">
        <v>7490.2420654296993</v>
      </c>
      <c r="S505" s="76">
        <v>51801.48588930961</v>
      </c>
      <c r="T505" s="76">
        <v>16448.148399414073</v>
      </c>
      <c r="U505" s="76">
        <v>8287.1194013671993</v>
      </c>
      <c r="V505" s="76">
        <v>73018.132639280971</v>
      </c>
      <c r="W505" s="76">
        <v>5000.6568603515507</v>
      </c>
      <c r="X505" s="76">
        <v>18274.951798203139</v>
      </c>
      <c r="Y505" s="76">
        <v>11870.449808593752</v>
      </c>
      <c r="Z505" s="76">
        <v>390.67962835083</v>
      </c>
      <c r="AA505" s="76">
        <v>30551.573638671864</v>
      </c>
      <c r="AB505" s="76">
        <v>20024.509062500005</v>
      </c>
      <c r="AC505" s="76">
        <v>28865.566981496562</v>
      </c>
      <c r="AD505" s="76">
        <v>43937.067753906216</v>
      </c>
      <c r="AE505" s="76">
        <v>10249.209398437515</v>
      </c>
      <c r="AF505" s="76">
        <v>16.563623195564514</v>
      </c>
      <c r="AG505" s="76">
        <v>25228.708878906236</v>
      </c>
      <c r="AH505" s="76">
        <v>47339.089086119187</v>
      </c>
      <c r="AI505" s="76">
        <v>11703.66943359375</v>
      </c>
      <c r="AJ505" s="76">
        <v>75.001499267579106</v>
      </c>
      <c r="AK505" s="76">
        <v>3315.9899950384324</v>
      </c>
      <c r="AL505" s="76">
        <v>23020.915017578114</v>
      </c>
      <c r="AM505" s="76">
        <v>20686.877503717238</v>
      </c>
      <c r="AN505" s="76">
        <v>5027.482080078129</v>
      </c>
      <c r="AO505" s="76">
        <v>46918.004818847643</v>
      </c>
      <c r="AP505" s="76">
        <v>414.15350451660197</v>
      </c>
      <c r="AQ505" s="76">
        <v>50023.896036132828</v>
      </c>
      <c r="AR505" s="76">
        <v>51615.682665968699</v>
      </c>
      <c r="AS505" s="76">
        <v>56119.388105468744</v>
      </c>
      <c r="AT505" s="76">
        <v>14987.054071364462</v>
      </c>
      <c r="AU505" s="76">
        <v>61311.841859375047</v>
      </c>
      <c r="AV505" s="76">
        <v>30910.194531250014</v>
      </c>
      <c r="AW505" s="76">
        <v>5852.4710229861575</v>
      </c>
      <c r="AX505" s="76">
        <v>49991.911474609376</v>
      </c>
      <c r="AY505" s="76">
        <v>47284.376568359359</v>
      </c>
    </row>
    <row r="506" spans="1:51" x14ac:dyDescent="0.25">
      <c r="A506" s="81">
        <v>43699</v>
      </c>
      <c r="B506" s="82">
        <v>1</v>
      </c>
      <c r="C506" s="76">
        <v>31311.412388671914</v>
      </c>
      <c r="D506" s="76">
        <v>34304.675011718748</v>
      </c>
      <c r="E506" s="76">
        <v>18367.009728767654</v>
      </c>
      <c r="F506" s="76">
        <v>54065.754097656238</v>
      </c>
      <c r="G506" s="76">
        <v>30601.459652301728</v>
      </c>
      <c r="H506" s="76">
        <v>6115.0640475962755</v>
      </c>
      <c r="I506" s="76">
        <v>26100.845121351609</v>
      </c>
      <c r="J506" s="76">
        <v>75.49372100830081</v>
      </c>
      <c r="K506" s="76">
        <v>17834.186553437514</v>
      </c>
      <c r="L506" s="76">
        <v>9472.4646250304795</v>
      </c>
      <c r="M506" s="76">
        <v>27345.030806218747</v>
      </c>
      <c r="N506" s="76">
        <v>12026.411072265621</v>
      </c>
      <c r="O506" s="76">
        <v>41319.570001851578</v>
      </c>
      <c r="P506" s="76">
        <v>2377.2395466484409</v>
      </c>
      <c r="Q506" s="76">
        <v>29.370623588562012</v>
      </c>
      <c r="R506" s="76">
        <v>6093.7483398437525</v>
      </c>
      <c r="S506" s="76">
        <v>43073.650733059629</v>
      </c>
      <c r="T506" s="76">
        <v>14562.034796875003</v>
      </c>
      <c r="U506" s="76">
        <v>7397.4129228515703</v>
      </c>
      <c r="V506" s="76">
        <v>60970.840557249663</v>
      </c>
      <c r="W506" s="76">
        <v>4531.0487792968797</v>
      </c>
      <c r="X506" s="76">
        <v>15946.594243234369</v>
      </c>
      <c r="Y506" s="76">
        <v>12304.881839843751</v>
      </c>
      <c r="Z506" s="76">
        <v>384.70140147094736</v>
      </c>
      <c r="AA506" s="76">
        <v>25340.327478515683</v>
      </c>
      <c r="AB506" s="76">
        <v>17847.584595703131</v>
      </c>
      <c r="AC506" s="76">
        <v>25121.313806838563</v>
      </c>
      <c r="AD506" s="76">
        <v>36200.020675781299</v>
      </c>
      <c r="AE506" s="76">
        <v>9095.7495771484646</v>
      </c>
      <c r="AF506" s="76">
        <v>16.563623195564514</v>
      </c>
      <c r="AG506" s="76">
        <v>20881.786562500009</v>
      </c>
      <c r="AH506" s="76">
        <v>35944.122449400442</v>
      </c>
      <c r="AI506" s="76">
        <v>10447.992626953122</v>
      </c>
      <c r="AJ506" s="76">
        <v>69.280087890625055</v>
      </c>
      <c r="AK506" s="76">
        <v>3515.7528978704599</v>
      </c>
      <c r="AL506" s="76">
        <v>18359.019099609377</v>
      </c>
      <c r="AM506" s="76">
        <v>17310.666390435996</v>
      </c>
      <c r="AN506" s="76">
        <v>3817.8081542968575</v>
      </c>
      <c r="AO506" s="76">
        <v>39710.970305664086</v>
      </c>
      <c r="AP506" s="76">
        <v>409.96317504882791</v>
      </c>
      <c r="AQ506" s="76">
        <v>44815.584488281267</v>
      </c>
      <c r="AR506" s="76">
        <v>43973.760293593768</v>
      </c>
      <c r="AS506" s="76">
        <v>46240.217902343749</v>
      </c>
      <c r="AT506" s="76">
        <v>13635.498424645715</v>
      </c>
      <c r="AU506" s="76">
        <v>52328.804257812517</v>
      </c>
      <c r="AV506" s="76">
        <v>25596.001238281246</v>
      </c>
      <c r="AW506" s="76">
        <v>6717.8318480947937</v>
      </c>
      <c r="AX506" s="76">
        <v>40262.271594238286</v>
      </c>
      <c r="AY506" s="76">
        <v>42322.217269531255</v>
      </c>
    </row>
    <row r="507" spans="1:51" x14ac:dyDescent="0.25">
      <c r="A507" s="81">
        <v>43699</v>
      </c>
      <c r="B507" s="82">
        <v>2</v>
      </c>
      <c r="C507" s="76">
        <v>28463.937722656254</v>
      </c>
      <c r="D507" s="76">
        <v>29672.296406249981</v>
      </c>
      <c r="E507" s="76">
        <v>16093.894992439535</v>
      </c>
      <c r="F507" s="76">
        <v>47984.164257812496</v>
      </c>
      <c r="G507" s="76">
        <v>27007.027830036113</v>
      </c>
      <c r="H507" s="76">
        <v>6337.640822174385</v>
      </c>
      <c r="I507" s="76">
        <v>23245.926602652351</v>
      </c>
      <c r="J507" s="76">
        <v>71.368820190429602</v>
      </c>
      <c r="K507" s="76">
        <v>15436.852001234394</v>
      </c>
      <c r="L507" s="76">
        <v>8847.9592002883182</v>
      </c>
      <c r="M507" s="76">
        <v>25241.155958624957</v>
      </c>
      <c r="N507" s="76">
        <v>10929.418076171882</v>
      </c>
      <c r="O507" s="76">
        <v>36026.425841601558</v>
      </c>
      <c r="P507" s="76">
        <v>2250.4940766796917</v>
      </c>
      <c r="Q507" s="76">
        <v>29.587646007537838</v>
      </c>
      <c r="R507" s="76">
        <v>5021.8739013671884</v>
      </c>
      <c r="S507" s="76">
        <v>35756.447188137798</v>
      </c>
      <c r="T507" s="76">
        <v>13337.859653320311</v>
      </c>
      <c r="U507" s="76">
        <v>6806.3812656249993</v>
      </c>
      <c r="V507" s="76">
        <v>52033.877709593406</v>
      </c>
      <c r="W507" s="76">
        <v>4334.9791259765707</v>
      </c>
      <c r="X507" s="76">
        <v>15491.18933960938</v>
      </c>
      <c r="Y507" s="76">
        <v>10592.309609374997</v>
      </c>
      <c r="Z507" s="76">
        <v>381.17604869384746</v>
      </c>
      <c r="AA507" s="76">
        <v>21370.390579101564</v>
      </c>
      <c r="AB507" s="76">
        <v>16207.318718750019</v>
      </c>
      <c r="AC507" s="76">
        <v>23050.216013339072</v>
      </c>
      <c r="AD507" s="76">
        <v>30444.262695312518</v>
      </c>
      <c r="AE507" s="76">
        <v>7712.718469726593</v>
      </c>
      <c r="AF507" s="76">
        <v>16.563623195564514</v>
      </c>
      <c r="AG507" s="76">
        <v>17346.367195312501</v>
      </c>
      <c r="AH507" s="76">
        <v>29338.530480650472</v>
      </c>
      <c r="AI507" s="76">
        <v>9382.6272949218728</v>
      </c>
      <c r="AJ507" s="76">
        <v>71.781867919921893</v>
      </c>
      <c r="AK507" s="76">
        <v>3435.1140795110996</v>
      </c>
      <c r="AL507" s="76">
        <v>14841.701983398434</v>
      </c>
      <c r="AM507" s="76">
        <v>14594.084856256297</v>
      </c>
      <c r="AN507" s="76">
        <v>2907.186865234391</v>
      </c>
      <c r="AO507" s="76">
        <v>34295.621220703084</v>
      </c>
      <c r="AP507" s="76">
        <v>465.33877636718807</v>
      </c>
      <c r="AQ507" s="76">
        <v>40631.957177734374</v>
      </c>
      <c r="AR507" s="76">
        <v>37788.951217367234</v>
      </c>
      <c r="AS507" s="76">
        <v>38083.388724609365</v>
      </c>
      <c r="AT507" s="76">
        <v>12909.415307770703</v>
      </c>
      <c r="AU507" s="76">
        <v>44723.548021484356</v>
      </c>
      <c r="AV507" s="76">
        <v>21267.023519531238</v>
      </c>
      <c r="AW507" s="76">
        <v>6042.7544882812526</v>
      </c>
      <c r="AX507" s="76">
        <v>32811.890985107435</v>
      </c>
      <c r="AY507" s="76">
        <v>38909.067888671998</v>
      </c>
    </row>
    <row r="508" spans="1:51" x14ac:dyDescent="0.25">
      <c r="A508" s="81">
        <v>43699</v>
      </c>
      <c r="B508" s="82">
        <v>3</v>
      </c>
      <c r="C508" s="76">
        <v>26763.689542968768</v>
      </c>
      <c r="D508" s="76">
        <v>26875.110265625008</v>
      </c>
      <c r="E508" s="76">
        <v>14476.307385017652</v>
      </c>
      <c r="F508" s="76">
        <v>44467.098410156264</v>
      </c>
      <c r="G508" s="76">
        <v>23561.584261676766</v>
      </c>
      <c r="H508" s="76">
        <v>6247.5853519712737</v>
      </c>
      <c r="I508" s="76">
        <v>21465.08814239061</v>
      </c>
      <c r="J508" s="76">
        <v>68.178985595703097</v>
      </c>
      <c r="K508" s="76">
        <v>14108.668871757807</v>
      </c>
      <c r="L508" s="76">
        <v>8215.6065487023734</v>
      </c>
      <c r="M508" s="76">
        <v>25378.740586875007</v>
      </c>
      <c r="N508" s="76">
        <v>10362.489779296866</v>
      </c>
      <c r="O508" s="76">
        <v>32842.353132179691</v>
      </c>
      <c r="P508" s="76">
        <v>2077.7097202734294</v>
      </c>
      <c r="Q508" s="76">
        <v>29.462919712066657</v>
      </c>
      <c r="R508" s="76">
        <v>4463.0230895996065</v>
      </c>
      <c r="S508" s="76">
        <v>31695.115994778356</v>
      </c>
      <c r="T508" s="76">
        <v>12655.18579589846</v>
      </c>
      <c r="U508" s="76">
        <v>6534.6159521484387</v>
      </c>
      <c r="V508" s="76">
        <v>45577.586025999663</v>
      </c>
      <c r="W508" s="76">
        <v>4155.7357910156206</v>
      </c>
      <c r="X508" s="76">
        <v>14165.132377968761</v>
      </c>
      <c r="Y508" s="76">
        <v>10855.185632812498</v>
      </c>
      <c r="Z508" s="76">
        <v>394.65718911743153</v>
      </c>
      <c r="AA508" s="76">
        <v>18916.135970703093</v>
      </c>
      <c r="AB508" s="76">
        <v>15456.664910156254</v>
      </c>
      <c r="AC508" s="76">
        <v>21516.182016988656</v>
      </c>
      <c r="AD508" s="76">
        <v>27083.759765625011</v>
      </c>
      <c r="AE508" s="76">
        <v>7111.2390800781232</v>
      </c>
      <c r="AF508" s="76">
        <v>16.563623195564514</v>
      </c>
      <c r="AG508" s="76">
        <v>15389.403749999996</v>
      </c>
      <c r="AH508" s="76">
        <v>26362.344047056675</v>
      </c>
      <c r="AI508" s="76">
        <v>8733.8536621093754</v>
      </c>
      <c r="AJ508" s="76">
        <v>70.908937255858859</v>
      </c>
      <c r="AK508" s="76">
        <v>3258.9350023626612</v>
      </c>
      <c r="AL508" s="76">
        <v>12777.933946289064</v>
      </c>
      <c r="AM508" s="76">
        <v>12751.476724420398</v>
      </c>
      <c r="AN508" s="76">
        <v>2503.7892578124984</v>
      </c>
      <c r="AO508" s="76">
        <v>30850.436210937496</v>
      </c>
      <c r="AP508" s="76">
        <v>502.95763427734397</v>
      </c>
      <c r="AQ508" s="76">
        <v>37831.981798828085</v>
      </c>
      <c r="AR508" s="76">
        <v>34235.558529976573</v>
      </c>
      <c r="AS508" s="76">
        <v>33437.856500000038</v>
      </c>
      <c r="AT508" s="76">
        <v>12204.902279286325</v>
      </c>
      <c r="AU508" s="76">
        <v>40882.814796875005</v>
      </c>
      <c r="AV508" s="76">
        <v>18987.870816406245</v>
      </c>
      <c r="AW508" s="76">
        <v>5237.2140898437401</v>
      </c>
      <c r="AX508" s="76">
        <v>28585.010648193358</v>
      </c>
      <c r="AY508" s="76">
        <v>36900.079419921865</v>
      </c>
    </row>
    <row r="509" spans="1:51" x14ac:dyDescent="0.25">
      <c r="A509" s="81">
        <v>43699</v>
      </c>
      <c r="B509" s="82">
        <v>4</v>
      </c>
      <c r="C509" s="76">
        <v>26184.552984374994</v>
      </c>
      <c r="D509" s="76">
        <v>25735.382992187493</v>
      </c>
      <c r="E509" s="76">
        <v>13893.932267830156</v>
      </c>
      <c r="F509" s="76">
        <v>43040.750988281237</v>
      </c>
      <c r="G509" s="76">
        <v>21577.239070270454</v>
      </c>
      <c r="H509" s="76">
        <v>5989.1813707368756</v>
      </c>
      <c r="I509" s="76">
        <v>20667.526996769539</v>
      </c>
      <c r="J509" s="76">
        <v>63.905714035034109</v>
      </c>
      <c r="K509" s="76">
        <v>13493.796518734398</v>
      </c>
      <c r="L509" s="76">
        <v>8148.652011225824</v>
      </c>
      <c r="M509" s="76">
        <v>26220.684033062535</v>
      </c>
      <c r="N509" s="76">
        <v>10177.989220703115</v>
      </c>
      <c r="O509" s="76">
        <v>31492.656063203136</v>
      </c>
      <c r="P509" s="76">
        <v>2029.6381042578096</v>
      </c>
      <c r="Q509" s="76">
        <v>29.606098651885993</v>
      </c>
      <c r="R509" s="76">
        <v>4181.3801513671879</v>
      </c>
      <c r="S509" s="76">
        <v>29823.016742825232</v>
      </c>
      <c r="T509" s="76">
        <v>12502.235347656266</v>
      </c>
      <c r="U509" s="76">
        <v>6446.9649687500005</v>
      </c>
      <c r="V509" s="76">
        <v>42443.955965452784</v>
      </c>
      <c r="W509" s="76">
        <v>3899.7426269531206</v>
      </c>
      <c r="X509" s="76">
        <v>13221.999462359407</v>
      </c>
      <c r="Y509" s="76">
        <v>10681.323292968753</v>
      </c>
      <c r="Z509" s="76">
        <v>379.74479071044931</v>
      </c>
      <c r="AA509" s="76">
        <v>17701.153644531223</v>
      </c>
      <c r="AB509" s="76">
        <v>15199.656544921867</v>
      </c>
      <c r="AC509" s="76">
        <v>21197.819622462579</v>
      </c>
      <c r="AD509" s="76">
        <v>25792.079687500005</v>
      </c>
      <c r="AE509" s="76">
        <v>7248.5450087890758</v>
      </c>
      <c r="AF509" s="76">
        <v>16.563623195564514</v>
      </c>
      <c r="AG509" s="76">
        <v>14551.431433593756</v>
      </c>
      <c r="AH509" s="76">
        <v>25663.35990643172</v>
      </c>
      <c r="AI509" s="76">
        <v>8485.2572265625004</v>
      </c>
      <c r="AJ509" s="76">
        <v>70.612123779296667</v>
      </c>
      <c r="AK509" s="76">
        <v>3234.0584154486</v>
      </c>
      <c r="AL509" s="76">
        <v>11834.4475185547</v>
      </c>
      <c r="AM509" s="76">
        <v>12234.007007623513</v>
      </c>
      <c r="AN509" s="76">
        <v>2320.1180664062504</v>
      </c>
      <c r="AO509" s="76">
        <v>29218.346828613274</v>
      </c>
      <c r="AP509" s="76">
        <v>516.25292639160182</v>
      </c>
      <c r="AQ509" s="76">
        <v>36640.563864257805</v>
      </c>
      <c r="AR509" s="76">
        <v>32542.781144937522</v>
      </c>
      <c r="AS509" s="76">
        <v>31336.934306640629</v>
      </c>
      <c r="AT509" s="76">
        <v>11917.18502830197</v>
      </c>
      <c r="AU509" s="76">
        <v>39471.29632812499</v>
      </c>
      <c r="AV509" s="76">
        <v>17545.239007812466</v>
      </c>
      <c r="AW509" s="76">
        <v>3911.7171518554619</v>
      </c>
      <c r="AX509" s="76">
        <v>26988.409133300785</v>
      </c>
      <c r="AY509" s="76">
        <v>36146.432171874978</v>
      </c>
    </row>
    <row r="510" spans="1:51" x14ac:dyDescent="0.25">
      <c r="A510" s="81">
        <v>43699</v>
      </c>
      <c r="B510" s="82">
        <v>5</v>
      </c>
      <c r="C510" s="76">
        <v>25797.105305664016</v>
      </c>
      <c r="D510" s="76">
        <v>25570.687136718778</v>
      </c>
      <c r="E510" s="76">
        <v>13703.380558845758</v>
      </c>
      <c r="F510" s="76">
        <v>42645.959025390657</v>
      </c>
      <c r="G510" s="76">
        <v>20984.729171832958</v>
      </c>
      <c r="H510" s="76">
        <v>6213.7779680962667</v>
      </c>
      <c r="I510" s="76">
        <v>20467.605702878926</v>
      </c>
      <c r="J510" s="76">
        <v>61.661023139953599</v>
      </c>
      <c r="K510" s="76">
        <v>13242.941476242193</v>
      </c>
      <c r="L510" s="76">
        <v>7899.4872720070653</v>
      </c>
      <c r="M510" s="76">
        <v>26976.594300656259</v>
      </c>
      <c r="N510" s="76">
        <v>10263.905460937496</v>
      </c>
      <c r="O510" s="76">
        <v>31135.293363703113</v>
      </c>
      <c r="P510" s="76">
        <v>2111.0312960547008</v>
      </c>
      <c r="Q510" s="76">
        <v>29.324683189392079</v>
      </c>
      <c r="R510" s="76">
        <v>4109.3795959472682</v>
      </c>
      <c r="S510" s="76">
        <v>29095.759519192412</v>
      </c>
      <c r="T510" s="76">
        <v>12493.254275390629</v>
      </c>
      <c r="U510" s="76">
        <v>6356.1735214843811</v>
      </c>
      <c r="V510" s="76">
        <v>41279.185268187161</v>
      </c>
      <c r="W510" s="76">
        <v>3882.9571777343795</v>
      </c>
      <c r="X510" s="76">
        <v>13324.86583968754</v>
      </c>
      <c r="Y510" s="76">
        <v>10669.279417968748</v>
      </c>
      <c r="Z510" s="76">
        <v>387.19068304443357</v>
      </c>
      <c r="AA510" s="76">
        <v>17212.086739257804</v>
      </c>
      <c r="AB510" s="76">
        <v>15194.508634765612</v>
      </c>
      <c r="AC510" s="76">
        <v>21074.606565567312</v>
      </c>
      <c r="AD510" s="76">
        <v>25179.302664062499</v>
      </c>
      <c r="AE510" s="76">
        <v>6725.8072968750039</v>
      </c>
      <c r="AF510" s="76">
        <v>16.563623195564514</v>
      </c>
      <c r="AG510" s="76">
        <v>14563.793308593746</v>
      </c>
      <c r="AH510" s="76">
        <v>26458.441242369216</v>
      </c>
      <c r="AI510" s="76">
        <v>8368.3479980468765</v>
      </c>
      <c r="AJ510" s="76">
        <v>73.978060791015281</v>
      </c>
      <c r="AK510" s="76">
        <v>3191.2613207220288</v>
      </c>
      <c r="AL510" s="76">
        <v>11404.248474609349</v>
      </c>
      <c r="AM510" s="76">
        <v>11716.062833795371</v>
      </c>
      <c r="AN510" s="76">
        <v>2233.845703125</v>
      </c>
      <c r="AO510" s="76">
        <v>28903.775628906253</v>
      </c>
      <c r="AP510" s="76">
        <v>519.39989501953107</v>
      </c>
      <c r="AQ510" s="76">
        <v>36190.850177734392</v>
      </c>
      <c r="AR510" s="76">
        <v>31998.629394757823</v>
      </c>
      <c r="AS510" s="76">
        <v>30911.744642578142</v>
      </c>
      <c r="AT510" s="76">
        <v>11982.840640114464</v>
      </c>
      <c r="AU510" s="76">
        <v>38775.019281249981</v>
      </c>
      <c r="AV510" s="76">
        <v>17166.7346640625</v>
      </c>
      <c r="AW510" s="76">
        <v>2475.3975280761779</v>
      </c>
      <c r="AX510" s="76">
        <v>26223.904101562493</v>
      </c>
      <c r="AY510" s="76">
        <v>36209.433630859421</v>
      </c>
    </row>
    <row r="511" spans="1:51" x14ac:dyDescent="0.25">
      <c r="A511" s="81">
        <v>43699</v>
      </c>
      <c r="B511" s="82">
        <v>6</v>
      </c>
      <c r="C511" s="76">
        <v>26776.504092773426</v>
      </c>
      <c r="D511" s="76">
        <v>26847.179101562513</v>
      </c>
      <c r="E511" s="76">
        <v>14434.083302986375</v>
      </c>
      <c r="F511" s="76">
        <v>44087.289673828105</v>
      </c>
      <c r="G511" s="76">
        <v>22398.931996051739</v>
      </c>
      <c r="H511" s="76">
        <v>6530.4974456900036</v>
      </c>
      <c r="I511" s="76">
        <v>21047.872062285143</v>
      </c>
      <c r="J511" s="76">
        <v>59.673438072204505</v>
      </c>
      <c r="K511" s="76">
        <v>13825.561660789062</v>
      </c>
      <c r="L511" s="76">
        <v>8470.4960302883046</v>
      </c>
      <c r="M511" s="76">
        <v>27243.754604375004</v>
      </c>
      <c r="N511" s="76">
        <v>10804.929003906249</v>
      </c>
      <c r="O511" s="76">
        <v>32642.055818156248</v>
      </c>
      <c r="P511" s="76">
        <v>2156.9292666484289</v>
      </c>
      <c r="Q511" s="76">
        <v>29.276950359344482</v>
      </c>
      <c r="R511" s="76">
        <v>4376.7294189453132</v>
      </c>
      <c r="S511" s="76">
        <v>30634.631214504927</v>
      </c>
      <c r="T511" s="76">
        <v>12863.865222656237</v>
      </c>
      <c r="U511" s="76">
        <v>6641.9852255859405</v>
      </c>
      <c r="V511" s="76">
        <v>43358.260330687175</v>
      </c>
      <c r="W511" s="76">
        <v>3733.8560058593807</v>
      </c>
      <c r="X511" s="76">
        <v>14175.233179281247</v>
      </c>
      <c r="Y511" s="76">
        <v>11128.8551015625</v>
      </c>
      <c r="Z511" s="76">
        <v>405.94007271728503</v>
      </c>
      <c r="AA511" s="76">
        <v>18561.664509765647</v>
      </c>
      <c r="AB511" s="76">
        <v>15678.080042968761</v>
      </c>
      <c r="AC511" s="76">
        <v>21500.900855442196</v>
      </c>
      <c r="AD511" s="76">
        <v>26635.422656249993</v>
      </c>
      <c r="AE511" s="76">
        <v>6554.4100175781714</v>
      </c>
      <c r="AF511" s="76">
        <v>16.563623195564514</v>
      </c>
      <c r="AG511" s="76">
        <v>15175.51445703125</v>
      </c>
      <c r="AH511" s="76">
        <v>28561.749050962932</v>
      </c>
      <c r="AI511" s="76">
        <v>8787.3197265625004</v>
      </c>
      <c r="AJ511" s="76">
        <v>67.946944580079077</v>
      </c>
      <c r="AK511" s="76">
        <v>3327.7068529485905</v>
      </c>
      <c r="AL511" s="76">
        <v>12402.252107421882</v>
      </c>
      <c r="AM511" s="76">
        <v>12099.952866021933</v>
      </c>
      <c r="AN511" s="76">
        <v>2455.9234863281299</v>
      </c>
      <c r="AO511" s="76">
        <v>30172.93311376957</v>
      </c>
      <c r="AP511" s="76">
        <v>412.56445117187502</v>
      </c>
      <c r="AQ511" s="76">
        <v>36572.49378124997</v>
      </c>
      <c r="AR511" s="76">
        <v>33281.883833875007</v>
      </c>
      <c r="AS511" s="76">
        <v>32781.692252929715</v>
      </c>
      <c r="AT511" s="76">
        <v>12376.442820020702</v>
      </c>
      <c r="AU511" s="76">
        <v>40036.087029296883</v>
      </c>
      <c r="AV511" s="76">
        <v>18645.899011718735</v>
      </c>
      <c r="AW511" s="76">
        <v>2161.9180748291019</v>
      </c>
      <c r="AX511" s="76">
        <v>27696.62241821289</v>
      </c>
      <c r="AY511" s="76">
        <v>36906.305125000057</v>
      </c>
    </row>
    <row r="512" spans="1:51" x14ac:dyDescent="0.25">
      <c r="A512" s="81">
        <v>43699</v>
      </c>
      <c r="B512" s="82">
        <v>7</v>
      </c>
      <c r="C512" s="76">
        <v>32407.054669921865</v>
      </c>
      <c r="D512" s="76">
        <v>34187.712847656258</v>
      </c>
      <c r="E512" s="76">
        <v>19471.504103767624</v>
      </c>
      <c r="F512" s="76">
        <v>56782.778144531258</v>
      </c>
      <c r="G512" s="76">
        <v>29112.491306598629</v>
      </c>
      <c r="H512" s="76">
        <v>6730.573572971266</v>
      </c>
      <c r="I512" s="76">
        <v>26070.250813839859</v>
      </c>
      <c r="J512" s="76">
        <v>68.545591354370188</v>
      </c>
      <c r="K512" s="76">
        <v>16823.988868843739</v>
      </c>
      <c r="L512" s="76">
        <v>10286.371959108617</v>
      </c>
      <c r="M512" s="76">
        <v>31155.957030718764</v>
      </c>
      <c r="N512" s="76">
        <v>13447.003988281249</v>
      </c>
      <c r="O512" s="76">
        <v>41008.506875726569</v>
      </c>
      <c r="P512" s="76">
        <v>2585.0317655390595</v>
      </c>
      <c r="Q512" s="76">
        <v>29.947722911834731</v>
      </c>
      <c r="R512" s="76">
        <v>6076.4699951171933</v>
      </c>
      <c r="S512" s="76">
        <v>38998.982438137769</v>
      </c>
      <c r="T512" s="76">
        <v>15643.009834960943</v>
      </c>
      <c r="U512" s="76">
        <v>8766.0333564453085</v>
      </c>
      <c r="V512" s="76">
        <v>58883.01922131217</v>
      </c>
      <c r="W512" s="76">
        <v>4401.5074951171919</v>
      </c>
      <c r="X512" s="76">
        <v>15660.857446531256</v>
      </c>
      <c r="Y512" s="76">
        <v>13271.239386718757</v>
      </c>
      <c r="Z512" s="76">
        <v>393.16642307739249</v>
      </c>
      <c r="AA512" s="76">
        <v>23809.669721679711</v>
      </c>
      <c r="AB512" s="76">
        <v>19652.028564453129</v>
      </c>
      <c r="AC512" s="76">
        <v>26790.628783065506</v>
      </c>
      <c r="AD512" s="76">
        <v>35817.013281249994</v>
      </c>
      <c r="AE512" s="76">
        <v>8652.9904277343958</v>
      </c>
      <c r="AF512" s="76">
        <v>16.563623195564514</v>
      </c>
      <c r="AG512" s="76">
        <v>19916.521617187496</v>
      </c>
      <c r="AH512" s="76">
        <v>38734.878316587994</v>
      </c>
      <c r="AI512" s="76">
        <v>10528.704443359375</v>
      </c>
      <c r="AJ512" s="76">
        <v>73.921831542967794</v>
      </c>
      <c r="AK512" s="76">
        <v>3540.1722093939088</v>
      </c>
      <c r="AL512" s="76">
        <v>16338.595291015656</v>
      </c>
      <c r="AM512" s="76">
        <v>16362.73188164692</v>
      </c>
      <c r="AN512" s="76">
        <v>3930.7295898437496</v>
      </c>
      <c r="AO512" s="76">
        <v>38983.474069335942</v>
      </c>
      <c r="AP512" s="76">
        <v>455.67321130371101</v>
      </c>
      <c r="AQ512" s="76">
        <v>42379.789282226528</v>
      </c>
      <c r="AR512" s="76">
        <v>41373.852084710939</v>
      </c>
      <c r="AS512" s="76">
        <v>42786.170429687518</v>
      </c>
      <c r="AT512" s="76">
        <v>14295.032793739461</v>
      </c>
      <c r="AU512" s="76">
        <v>52012.051564453192</v>
      </c>
      <c r="AV512" s="76">
        <v>23876.102250000025</v>
      </c>
      <c r="AW512" s="76">
        <v>2881.961499633785</v>
      </c>
      <c r="AX512" s="76">
        <v>35897.845067138667</v>
      </c>
      <c r="AY512" s="76">
        <v>44246.314367187566</v>
      </c>
    </row>
    <row r="513" spans="1:51" x14ac:dyDescent="0.25">
      <c r="A513" s="81">
        <v>43699</v>
      </c>
      <c r="B513" s="82">
        <v>8</v>
      </c>
      <c r="C513" s="76">
        <v>39474.398761718709</v>
      </c>
      <c r="D513" s="76">
        <v>39546.285851562468</v>
      </c>
      <c r="E513" s="76">
        <v>21785.456730720765</v>
      </c>
      <c r="F513" s="76">
        <v>69084.987878906279</v>
      </c>
      <c r="G513" s="76">
        <v>33861.150197006733</v>
      </c>
      <c r="H513" s="76">
        <v>7373.5631067212607</v>
      </c>
      <c r="I513" s="76">
        <v>34127.145216359364</v>
      </c>
      <c r="J513" s="76">
        <v>89.913936614990206</v>
      </c>
      <c r="K513" s="76">
        <v>20500.723772453133</v>
      </c>
      <c r="L513" s="76">
        <v>11370.035984686754</v>
      </c>
      <c r="M513" s="76">
        <v>35657.260534375033</v>
      </c>
      <c r="N513" s="76">
        <v>14185.057224609376</v>
      </c>
      <c r="O513" s="76">
        <v>50993.841280187509</v>
      </c>
      <c r="P513" s="76">
        <v>2846.0644979136487</v>
      </c>
      <c r="Q513" s="76">
        <v>30.392442226409909</v>
      </c>
      <c r="R513" s="76">
        <v>6138.3311279296904</v>
      </c>
      <c r="S513" s="76">
        <v>45356.430356106473</v>
      </c>
      <c r="T513" s="76">
        <v>16347.795013671865</v>
      </c>
      <c r="U513" s="76">
        <v>8581.60049414063</v>
      </c>
      <c r="V513" s="76">
        <v>67925.062921093413</v>
      </c>
      <c r="W513" s="76">
        <v>4768.655102539059</v>
      </c>
      <c r="X513" s="76">
        <v>20043.115423338808</v>
      </c>
      <c r="Y513" s="76">
        <v>15418.090976562502</v>
      </c>
      <c r="Z513" s="76">
        <v>416.64732180786137</v>
      </c>
      <c r="AA513" s="76">
        <v>27996.938761718709</v>
      </c>
      <c r="AB513" s="76">
        <v>27293.271261718764</v>
      </c>
      <c r="AC513" s="76">
        <v>30977.804717199975</v>
      </c>
      <c r="AD513" s="76">
        <v>38929.545613281247</v>
      </c>
      <c r="AE513" s="76">
        <v>9572.2483652343763</v>
      </c>
      <c r="AF513" s="76">
        <v>16.563623195564514</v>
      </c>
      <c r="AG513" s="76">
        <v>23946.778796875002</v>
      </c>
      <c r="AH513" s="76">
        <v>40861.142449400417</v>
      </c>
      <c r="AI513" s="76">
        <v>12214.9947265625</v>
      </c>
      <c r="AJ513" s="76">
        <v>130.92910278320301</v>
      </c>
      <c r="AK513" s="76">
        <v>3890.5984036559576</v>
      </c>
      <c r="AL513" s="76">
        <v>18305.883191406239</v>
      </c>
      <c r="AM513" s="76">
        <v>18357.945751764124</v>
      </c>
      <c r="AN513" s="76">
        <v>4357.1721679687598</v>
      </c>
      <c r="AO513" s="76">
        <v>45856.595166015642</v>
      </c>
      <c r="AP513" s="76">
        <v>595.38175831532249</v>
      </c>
      <c r="AQ513" s="76">
        <v>54792.224944335954</v>
      </c>
      <c r="AR513" s="76">
        <v>50032.821294226596</v>
      </c>
      <c r="AS513" s="76">
        <v>49813.059044921843</v>
      </c>
      <c r="AT513" s="76">
        <v>15979.229943833207</v>
      </c>
      <c r="AU513" s="76">
        <v>62787.959589843747</v>
      </c>
      <c r="AV513" s="76">
        <v>24632.73258984377</v>
      </c>
      <c r="AW513" s="76">
        <v>2841.7559785729927</v>
      </c>
      <c r="AX513" s="76">
        <v>39967.563132324234</v>
      </c>
      <c r="AY513" s="76">
        <v>58231.603291015686</v>
      </c>
    </row>
    <row r="514" spans="1:51" x14ac:dyDescent="0.25">
      <c r="A514" s="81">
        <v>43699</v>
      </c>
      <c r="B514" s="82">
        <v>9</v>
      </c>
      <c r="C514" s="76">
        <v>43010.950449218733</v>
      </c>
      <c r="D514" s="76">
        <v>43390.422222656234</v>
      </c>
      <c r="E514" s="76">
        <v>21245.830715095784</v>
      </c>
      <c r="F514" s="76">
        <v>69938.063624999966</v>
      </c>
      <c r="G514" s="76">
        <v>38347.155465329102</v>
      </c>
      <c r="H514" s="76">
        <v>9460.0695520806348</v>
      </c>
      <c r="I514" s="76">
        <v>38871.228236476549</v>
      </c>
      <c r="J514" s="76">
        <v>92.856842041015597</v>
      </c>
      <c r="K514" s="76">
        <v>22707.415026265626</v>
      </c>
      <c r="L514" s="76">
        <v>13514.69382940544</v>
      </c>
      <c r="M514" s="76">
        <v>41081.174005468769</v>
      </c>
      <c r="N514" s="76">
        <v>13063.96782421876</v>
      </c>
      <c r="O514" s="76">
        <v>57302.586825062506</v>
      </c>
      <c r="P514" s="76">
        <v>3180.5535354204403</v>
      </c>
      <c r="Q514" s="76">
        <v>30.875756740570068</v>
      </c>
      <c r="R514" s="76">
        <v>5410.4660888671879</v>
      </c>
      <c r="S514" s="76">
        <v>47331.452012356494</v>
      </c>
      <c r="T514" s="76">
        <v>16586.017201171882</v>
      </c>
      <c r="U514" s="76">
        <v>7914.9886953125106</v>
      </c>
      <c r="V514" s="76">
        <v>63886.440829624684</v>
      </c>
      <c r="W514" s="76">
        <v>5432.3456298828096</v>
      </c>
      <c r="X514" s="76">
        <v>23573.224204651651</v>
      </c>
      <c r="Y514" s="76">
        <v>17089.193457031255</v>
      </c>
      <c r="Z514" s="76">
        <v>473.29185793457032</v>
      </c>
      <c r="AA514" s="76">
        <v>30049.360761718752</v>
      </c>
      <c r="AB514" s="76">
        <v>33417.153917968724</v>
      </c>
      <c r="AC514" s="76">
        <v>31156.238577462103</v>
      </c>
      <c r="AD514" s="76">
        <v>36041.881093750009</v>
      </c>
      <c r="AE514" s="76">
        <v>10530.093011718744</v>
      </c>
      <c r="AF514" s="76">
        <v>16.563623195564514</v>
      </c>
      <c r="AG514" s="76">
        <v>24084.548074218754</v>
      </c>
      <c r="AH514" s="76">
        <v>36960.606097837917</v>
      </c>
      <c r="AI514" s="76">
        <v>14015.521044921876</v>
      </c>
      <c r="AJ514" s="76">
        <v>226.05663256835857</v>
      </c>
      <c r="AK514" s="76">
        <v>4520.2299438769342</v>
      </c>
      <c r="AL514" s="76">
        <v>17465.736351562504</v>
      </c>
      <c r="AM514" s="76">
        <v>19441.620243951616</v>
      </c>
      <c r="AN514" s="76">
        <v>3585.8966796875084</v>
      </c>
      <c r="AO514" s="76">
        <v>49888.023234374959</v>
      </c>
      <c r="AP514" s="76">
        <v>939.2771178266571</v>
      </c>
      <c r="AQ514" s="76">
        <v>66376.231326171837</v>
      </c>
      <c r="AR514" s="76">
        <v>57267.59492130475</v>
      </c>
      <c r="AS514" s="76">
        <v>50083.403679687508</v>
      </c>
      <c r="AT514" s="76">
        <v>17848.244867676945</v>
      </c>
      <c r="AU514" s="76">
        <v>64084.673234375019</v>
      </c>
      <c r="AV514" s="76">
        <v>23038.316738281264</v>
      </c>
      <c r="AW514" s="76">
        <v>2443.366806706008</v>
      </c>
      <c r="AX514" s="76">
        <v>38851.503420410168</v>
      </c>
      <c r="AY514" s="76">
        <v>69093.65748437494</v>
      </c>
    </row>
    <row r="515" spans="1:51" x14ac:dyDescent="0.25">
      <c r="A515" s="81">
        <v>43699</v>
      </c>
      <c r="B515" s="82">
        <v>10</v>
      </c>
      <c r="C515" s="76">
        <v>44687.04671093759</v>
      </c>
      <c r="D515" s="76">
        <v>46300.710593750046</v>
      </c>
      <c r="E515" s="76">
        <v>21378.649972908275</v>
      </c>
      <c r="F515" s="76">
        <v>70981.982480468723</v>
      </c>
      <c r="G515" s="76">
        <v>41239.411265854003</v>
      </c>
      <c r="H515" s="76">
        <v>10316.748262205638</v>
      </c>
      <c r="I515" s="76">
        <v>42369.454335679693</v>
      </c>
      <c r="J515" s="76">
        <v>97.490045547485408</v>
      </c>
      <c r="K515" s="76">
        <v>24330.001193734377</v>
      </c>
      <c r="L515" s="76">
        <v>13500.080250772682</v>
      </c>
      <c r="M515" s="76">
        <v>43897.183275000025</v>
      </c>
      <c r="N515" s="76">
        <v>13471.218939453129</v>
      </c>
      <c r="O515" s="76">
        <v>61050.670319828125</v>
      </c>
      <c r="P515" s="76">
        <v>3246.0130014831548</v>
      </c>
      <c r="Q515" s="76">
        <v>31.584237575531002</v>
      </c>
      <c r="R515" s="76">
        <v>5219.0238037109375</v>
      </c>
      <c r="S515" s="76">
        <v>48989.37763930962</v>
      </c>
      <c r="T515" s="76">
        <v>17123.012525390623</v>
      </c>
      <c r="U515" s="76">
        <v>8038.1448359375008</v>
      </c>
      <c r="V515" s="76">
        <v>63278.820307874717</v>
      </c>
      <c r="W515" s="76">
        <v>6225.5261474609297</v>
      </c>
      <c r="X515" s="76">
        <v>25320.580846649322</v>
      </c>
      <c r="Y515" s="76">
        <v>18277.276964843746</v>
      </c>
      <c r="Z515" s="76">
        <v>447.11368925781255</v>
      </c>
      <c r="AA515" s="76">
        <v>31362.253986328098</v>
      </c>
      <c r="AB515" s="76">
        <v>36366.858253906226</v>
      </c>
      <c r="AC515" s="76">
        <v>31972.615310108809</v>
      </c>
      <c r="AD515" s="76">
        <v>35520.357996093742</v>
      </c>
      <c r="AE515" s="76">
        <v>10987.490107421852</v>
      </c>
      <c r="AF515" s="76">
        <v>16.563623195564514</v>
      </c>
      <c r="AG515" s="76">
        <v>24930.920976562487</v>
      </c>
      <c r="AH515" s="76">
        <v>36458.382113462954</v>
      </c>
      <c r="AI515" s="76">
        <v>15151.46494140625</v>
      </c>
      <c r="AJ515" s="76">
        <v>244.35345214843841</v>
      </c>
      <c r="AK515" s="76">
        <v>4954.7066014532284</v>
      </c>
      <c r="AL515" s="76">
        <v>17381.350460937505</v>
      </c>
      <c r="AM515" s="76">
        <v>20597.147745904746</v>
      </c>
      <c r="AN515" s="76">
        <v>3590.8413085937391</v>
      </c>
      <c r="AO515" s="76">
        <v>52265.650154296898</v>
      </c>
      <c r="AP515" s="76">
        <v>919.21954411376976</v>
      </c>
      <c r="AQ515" s="76">
        <v>73709.523128906279</v>
      </c>
      <c r="AR515" s="76">
        <v>61386.072672789036</v>
      </c>
      <c r="AS515" s="76">
        <v>51330.534222656264</v>
      </c>
      <c r="AT515" s="76">
        <v>18630.951156895702</v>
      </c>
      <c r="AU515" s="76">
        <v>65407.710976562506</v>
      </c>
      <c r="AV515" s="76">
        <v>23965.661738281273</v>
      </c>
      <c r="AW515" s="76">
        <v>2428.1549961350574</v>
      </c>
      <c r="AX515" s="76">
        <v>39219.501043701152</v>
      </c>
      <c r="AY515" s="76">
        <v>74474.72113281257</v>
      </c>
    </row>
    <row r="516" spans="1:51" x14ac:dyDescent="0.25">
      <c r="A516" s="81">
        <v>43699</v>
      </c>
      <c r="B516" s="82">
        <v>11</v>
      </c>
      <c r="C516" s="76">
        <v>45361.222070312513</v>
      </c>
      <c r="D516" s="76">
        <v>46345.167910156233</v>
      </c>
      <c r="E516" s="76">
        <v>21147.854025642642</v>
      </c>
      <c r="F516" s="76">
        <v>72246.911437499992</v>
      </c>
      <c r="G516" s="76">
        <v>40945.439052851063</v>
      </c>
      <c r="H516" s="76">
        <v>10424.336496111888</v>
      </c>
      <c r="I516" s="76">
        <v>44696.503093671854</v>
      </c>
      <c r="J516" s="76">
        <v>92.298095703124986</v>
      </c>
      <c r="K516" s="76">
        <v>24657.500512156243</v>
      </c>
      <c r="L516" s="76">
        <v>12923.893063491414</v>
      </c>
      <c r="M516" s="76">
        <v>42895.148018749998</v>
      </c>
      <c r="N516" s="76">
        <v>14236.486552734366</v>
      </c>
      <c r="O516" s="76">
        <v>62751.497876390633</v>
      </c>
      <c r="P516" s="76">
        <v>3248.4226404377441</v>
      </c>
      <c r="Q516" s="76">
        <v>31.944572925567631</v>
      </c>
      <c r="R516" s="76">
        <v>5159.4975219726548</v>
      </c>
      <c r="S516" s="76">
        <v>48960.425289700237</v>
      </c>
      <c r="T516" s="76">
        <v>18124.051742187512</v>
      </c>
      <c r="U516" s="76">
        <v>8280.4075468749998</v>
      </c>
      <c r="V516" s="76">
        <v>62605.604196905872</v>
      </c>
      <c r="W516" s="76">
        <v>6118.253735351559</v>
      </c>
      <c r="X516" s="76">
        <v>25404.793435832897</v>
      </c>
      <c r="Y516" s="76">
        <v>17107.866808593757</v>
      </c>
      <c r="Z516" s="76">
        <v>463.21060368652331</v>
      </c>
      <c r="AA516" s="76">
        <v>31356.797785156195</v>
      </c>
      <c r="AB516" s="76">
        <v>37105.332562499992</v>
      </c>
      <c r="AC516" s="76">
        <v>32787.585032109986</v>
      </c>
      <c r="AD516" s="76">
        <v>35276.684125000036</v>
      </c>
      <c r="AE516" s="76">
        <v>10615.37614257813</v>
      </c>
      <c r="AF516" s="76">
        <v>16.563623195564514</v>
      </c>
      <c r="AG516" s="76">
        <v>25018.466093750001</v>
      </c>
      <c r="AH516" s="76">
        <v>36775.24844158793</v>
      </c>
      <c r="AI516" s="76">
        <v>15032.987988281251</v>
      </c>
      <c r="AJ516" s="76">
        <v>241.34449804687466</v>
      </c>
      <c r="AK516" s="76">
        <v>5300.3403716363346</v>
      </c>
      <c r="AL516" s="76">
        <v>17543.04559179689</v>
      </c>
      <c r="AM516" s="76">
        <v>20838.27415606099</v>
      </c>
      <c r="AN516" s="76">
        <v>3569.9645019531326</v>
      </c>
      <c r="AO516" s="76">
        <v>52931.506416015603</v>
      </c>
      <c r="AP516" s="76">
        <v>941.70018914917068</v>
      </c>
      <c r="AQ516" s="76">
        <v>77012.206398437484</v>
      </c>
      <c r="AR516" s="76">
        <v>61458.395859304677</v>
      </c>
      <c r="AS516" s="76">
        <v>51239.347191406268</v>
      </c>
      <c r="AT516" s="76">
        <v>18486.957728208214</v>
      </c>
      <c r="AU516" s="76">
        <v>64856.091828124976</v>
      </c>
      <c r="AV516" s="76">
        <v>24461.104546874998</v>
      </c>
      <c r="AW516" s="76">
        <v>2405.5893291280363</v>
      </c>
      <c r="AX516" s="76">
        <v>38950.638707275393</v>
      </c>
      <c r="AY516" s="76">
        <v>75795.389593750049</v>
      </c>
    </row>
    <row r="517" spans="1:51" x14ac:dyDescent="0.25">
      <c r="A517" s="81">
        <v>43699</v>
      </c>
      <c r="B517" s="82">
        <v>12</v>
      </c>
      <c r="C517" s="76">
        <v>45317.258406249974</v>
      </c>
      <c r="D517" s="76">
        <v>45956.352050781279</v>
      </c>
      <c r="E517" s="76">
        <v>21037.709367439522</v>
      </c>
      <c r="F517" s="76">
        <v>72749.213277343704</v>
      </c>
      <c r="G517" s="76">
        <v>39574.238926726764</v>
      </c>
      <c r="H517" s="76">
        <v>10645.955525486896</v>
      </c>
      <c r="I517" s="76">
        <v>45635.323158359402</v>
      </c>
      <c r="J517" s="76">
        <v>86.59575271606451</v>
      </c>
      <c r="K517" s="76">
        <v>24429.352923843759</v>
      </c>
      <c r="L517" s="76">
        <v>12754.295552085176</v>
      </c>
      <c r="M517" s="76">
        <v>42551.557595312523</v>
      </c>
      <c r="N517" s="76">
        <v>14452.229912109378</v>
      </c>
      <c r="O517" s="76">
        <v>62606.536014296871</v>
      </c>
      <c r="P517" s="76">
        <v>3130.2824094949956</v>
      </c>
      <c r="Q517" s="76">
        <v>31.24246263504028</v>
      </c>
      <c r="R517" s="76">
        <v>5178.4975219726566</v>
      </c>
      <c r="S517" s="76">
        <v>48658.057848293982</v>
      </c>
      <c r="T517" s="76">
        <v>18799.941841796874</v>
      </c>
      <c r="U517" s="76">
        <v>8667.88444921876</v>
      </c>
      <c r="V517" s="76">
        <v>62840.889922718394</v>
      </c>
      <c r="W517" s="76">
        <v>6141.5871337890603</v>
      </c>
      <c r="X517" s="76">
        <v>25169.953442171962</v>
      </c>
      <c r="Y517" s="76">
        <v>16810.318804687508</v>
      </c>
      <c r="Z517" s="76">
        <v>472.89784544677735</v>
      </c>
      <c r="AA517" s="76">
        <v>30893.305826171862</v>
      </c>
      <c r="AB517" s="76">
        <v>37229.628722656234</v>
      </c>
      <c r="AC517" s="76">
        <v>33035.51468237763</v>
      </c>
      <c r="AD517" s="76">
        <v>35299.382953125016</v>
      </c>
      <c r="AE517" s="76">
        <v>10144.92142773436</v>
      </c>
      <c r="AF517" s="76">
        <v>16.563623195564514</v>
      </c>
      <c r="AG517" s="76">
        <v>24945.169640625005</v>
      </c>
      <c r="AH517" s="76">
        <v>37339.351605650423</v>
      </c>
      <c r="AI517" s="76">
        <v>15235.324755859376</v>
      </c>
      <c r="AJ517" s="76">
        <v>242.74107153320301</v>
      </c>
      <c r="AK517" s="76">
        <v>5500.4406402581599</v>
      </c>
      <c r="AL517" s="76">
        <v>17787.568595703146</v>
      </c>
      <c r="AM517" s="76">
        <v>20587.524691217244</v>
      </c>
      <c r="AN517" s="76">
        <v>3660.0809082031174</v>
      </c>
      <c r="AO517" s="76">
        <v>52740.807727539046</v>
      </c>
      <c r="AP517" s="76">
        <v>923.16877061523292</v>
      </c>
      <c r="AQ517" s="76">
        <v>78054.940791015659</v>
      </c>
      <c r="AR517" s="76">
        <v>60907.902686484354</v>
      </c>
      <c r="AS517" s="76">
        <v>51122.171445312481</v>
      </c>
      <c r="AT517" s="76">
        <v>18362.624296801947</v>
      </c>
      <c r="AU517" s="76">
        <v>64477.369671874992</v>
      </c>
      <c r="AV517" s="76">
        <v>24674.125746093734</v>
      </c>
      <c r="AW517" s="76">
        <v>2489.7521523617529</v>
      </c>
      <c r="AX517" s="76">
        <v>38637.285983886708</v>
      </c>
      <c r="AY517" s="76">
        <v>76084.962484375093</v>
      </c>
    </row>
    <row r="518" spans="1:51" x14ac:dyDescent="0.25">
      <c r="A518" s="81">
        <v>43699</v>
      </c>
      <c r="B518" s="82">
        <v>13</v>
      </c>
      <c r="C518" s="76">
        <v>45787.810640625023</v>
      </c>
      <c r="D518" s="76">
        <v>45084.144035156234</v>
      </c>
      <c r="E518" s="76">
        <v>21298.709562752025</v>
      </c>
      <c r="F518" s="76">
        <v>73335.059960937549</v>
      </c>
      <c r="G518" s="76">
        <v>38651.915025421891</v>
      </c>
      <c r="H518" s="76">
        <v>10314.333318393139</v>
      </c>
      <c r="I518" s="76">
        <v>45932.803852109391</v>
      </c>
      <c r="J518" s="76">
        <v>79.529329299926701</v>
      </c>
      <c r="K518" s="76">
        <v>24205.837207312496</v>
      </c>
      <c r="L518" s="76">
        <v>12496.910226249256</v>
      </c>
      <c r="M518" s="76">
        <v>41567.306981249989</v>
      </c>
      <c r="N518" s="76">
        <v>14812.1975859375</v>
      </c>
      <c r="O518" s="76">
        <v>62260.523944624969</v>
      </c>
      <c r="P518" s="76">
        <v>3080.6461903819581</v>
      </c>
      <c r="Q518" s="76">
        <v>31.605504512786869</v>
      </c>
      <c r="R518" s="76">
        <v>5252.1721923828145</v>
      </c>
      <c r="S518" s="76">
        <v>48537.460360012745</v>
      </c>
      <c r="T518" s="76">
        <v>19628.249001953129</v>
      </c>
      <c r="U518" s="76">
        <v>9173.1656074218699</v>
      </c>
      <c r="V518" s="76">
        <v>63082.575380999711</v>
      </c>
      <c r="W518" s="76">
        <v>5638.6147460937609</v>
      </c>
      <c r="X518" s="76">
        <v>23742.671164695126</v>
      </c>
      <c r="Y518" s="76">
        <v>16976.058464843754</v>
      </c>
      <c r="Z518" s="76">
        <v>458.44668764648429</v>
      </c>
      <c r="AA518" s="76">
        <v>31234.487593750022</v>
      </c>
      <c r="AB518" s="76">
        <v>37295.294683593747</v>
      </c>
      <c r="AC518" s="76">
        <v>33521.105819412347</v>
      </c>
      <c r="AD518" s="76">
        <v>35923.935105468765</v>
      </c>
      <c r="AE518" s="76">
        <v>9758.2643203124844</v>
      </c>
      <c r="AF518" s="76">
        <v>16.563623195564514</v>
      </c>
      <c r="AG518" s="76">
        <v>24912.526093749995</v>
      </c>
      <c r="AH518" s="76">
        <v>38108.670937681702</v>
      </c>
      <c r="AI518" s="76">
        <v>15131.275927734374</v>
      </c>
      <c r="AJ518" s="76">
        <v>239.99753955078239</v>
      </c>
      <c r="AK518" s="76">
        <v>5296.8892865582093</v>
      </c>
      <c r="AL518" s="76">
        <v>18082.146898437495</v>
      </c>
      <c r="AM518" s="76">
        <v>20190.068115045367</v>
      </c>
      <c r="AN518" s="76">
        <v>3784.7857910156181</v>
      </c>
      <c r="AO518" s="76">
        <v>52912.617512695295</v>
      </c>
      <c r="AP518" s="76">
        <v>826.72567415039089</v>
      </c>
      <c r="AQ518" s="76">
        <v>78087.414794921817</v>
      </c>
      <c r="AR518" s="76">
        <v>60040.20739353908</v>
      </c>
      <c r="AS518" s="76">
        <v>51245.748041015628</v>
      </c>
      <c r="AT518" s="76">
        <v>18051.842367364443</v>
      </c>
      <c r="AU518" s="76">
        <v>64132.021667968758</v>
      </c>
      <c r="AV518" s="76">
        <v>24548.456968750008</v>
      </c>
      <c r="AW518" s="76">
        <v>2547.8580358089557</v>
      </c>
      <c r="AX518" s="76">
        <v>38880.15529042967</v>
      </c>
      <c r="AY518" s="76">
        <v>75882.871960937511</v>
      </c>
    </row>
    <row r="519" spans="1:51" x14ac:dyDescent="0.25">
      <c r="A519" s="81">
        <v>43699</v>
      </c>
      <c r="B519" s="82">
        <v>14</v>
      </c>
      <c r="C519" s="76">
        <v>45585.696277343741</v>
      </c>
      <c r="D519" s="76">
        <v>42680.664074218752</v>
      </c>
      <c r="E519" s="76">
        <v>21148.088635017659</v>
      </c>
      <c r="F519" s="76">
        <v>73100.708542968816</v>
      </c>
      <c r="G519" s="76">
        <v>35614.722939999469</v>
      </c>
      <c r="H519" s="76">
        <v>9745.9879855493928</v>
      </c>
      <c r="I519" s="76">
        <v>46051.521579281296</v>
      </c>
      <c r="J519" s="76">
        <v>82.108695983886705</v>
      </c>
      <c r="K519" s="76">
        <v>23218.954724703133</v>
      </c>
      <c r="L519" s="76">
        <v>12082.71485046801</v>
      </c>
      <c r="M519" s="76">
        <v>38910.306537500001</v>
      </c>
      <c r="N519" s="76">
        <v>14467.881464843751</v>
      </c>
      <c r="O519" s="76">
        <v>61022.328194749985</v>
      </c>
      <c r="P519" s="76">
        <v>2848.5819773710937</v>
      </c>
      <c r="Q519" s="76">
        <v>31.266199588775628</v>
      </c>
      <c r="R519" s="76">
        <v>5300.9983398437516</v>
      </c>
      <c r="S519" s="76">
        <v>47166.034541653375</v>
      </c>
      <c r="T519" s="76">
        <v>19464.566601562517</v>
      </c>
      <c r="U519" s="76">
        <v>9154.5882851562401</v>
      </c>
      <c r="V519" s="76">
        <v>62906.541543249667</v>
      </c>
      <c r="W519" s="76">
        <v>5444.476708984369</v>
      </c>
      <c r="X519" s="76">
        <v>23018.872137030969</v>
      </c>
      <c r="Y519" s="76">
        <v>16524.440675781247</v>
      </c>
      <c r="Z519" s="76">
        <v>437.81042459106453</v>
      </c>
      <c r="AA519" s="76">
        <v>29752.002486328147</v>
      </c>
      <c r="AB519" s="76">
        <v>37409.28241796876</v>
      </c>
      <c r="AC519" s="76">
        <v>33000.730329092657</v>
      </c>
      <c r="AD519" s="76">
        <v>36007.567488281253</v>
      </c>
      <c r="AE519" s="76">
        <v>10246.164537109367</v>
      </c>
      <c r="AF519" s="76">
        <v>16.563623195564514</v>
      </c>
      <c r="AG519" s="76">
        <v>24291.515039062495</v>
      </c>
      <c r="AH519" s="76">
        <v>38332.960754087959</v>
      </c>
      <c r="AI519" s="76">
        <v>14436.649609375001</v>
      </c>
      <c r="AJ519" s="76">
        <v>177.4831015625</v>
      </c>
      <c r="AK519" s="76">
        <v>4878.5219414983949</v>
      </c>
      <c r="AL519" s="76">
        <v>18393.484550781257</v>
      </c>
      <c r="AM519" s="76">
        <v>20276.357033014116</v>
      </c>
      <c r="AN519" s="76">
        <v>3838.2522460937616</v>
      </c>
      <c r="AO519" s="76">
        <v>51895.541837890632</v>
      </c>
      <c r="AP519" s="76">
        <v>877.79243366821288</v>
      </c>
      <c r="AQ519" s="76">
        <v>78014.969978515466</v>
      </c>
      <c r="AR519" s="76">
        <v>58007.610922140637</v>
      </c>
      <c r="AS519" s="76">
        <v>50422.948566406252</v>
      </c>
      <c r="AT519" s="76">
        <v>17664.922741833208</v>
      </c>
      <c r="AU519" s="76">
        <v>63462.940089843789</v>
      </c>
      <c r="AV519" s="76">
        <v>24501.765617187488</v>
      </c>
      <c r="AW519" s="76">
        <v>2596.3320024929039</v>
      </c>
      <c r="AX519" s="76">
        <v>38657.325411230478</v>
      </c>
      <c r="AY519" s="76">
        <v>76198.419234375135</v>
      </c>
    </row>
    <row r="520" spans="1:51" x14ac:dyDescent="0.25">
      <c r="A520" s="81">
        <v>43699</v>
      </c>
      <c r="B520" s="82">
        <v>15</v>
      </c>
      <c r="C520" s="76">
        <v>44182.339660156271</v>
      </c>
      <c r="D520" s="76">
        <v>43736.611335937501</v>
      </c>
      <c r="E520" s="76">
        <v>20752.634865486416</v>
      </c>
      <c r="F520" s="76">
        <v>70659.501929687511</v>
      </c>
      <c r="G520" s="76">
        <v>37653.50171361088</v>
      </c>
      <c r="H520" s="76">
        <v>10200.058568518143</v>
      </c>
      <c r="I520" s="76">
        <v>45205.344405570315</v>
      </c>
      <c r="J520" s="76">
        <v>90.056047439575096</v>
      </c>
      <c r="K520" s="76">
        <v>23462.897820937484</v>
      </c>
      <c r="L520" s="76">
        <v>12708.115283928919</v>
      </c>
      <c r="M520" s="76">
        <v>39655.82251718748</v>
      </c>
      <c r="N520" s="76">
        <v>14112.862800781248</v>
      </c>
      <c r="O520" s="76">
        <v>59951.647615281276</v>
      </c>
      <c r="P520" s="76">
        <v>2914.3824428712155</v>
      </c>
      <c r="Q520" s="76">
        <v>30.977475643157959</v>
      </c>
      <c r="R520" s="76">
        <v>5185.5889648437496</v>
      </c>
      <c r="S520" s="76">
        <v>47814.821688137745</v>
      </c>
      <c r="T520" s="76">
        <v>18846.549386718743</v>
      </c>
      <c r="U520" s="76">
        <v>8983.9302285156318</v>
      </c>
      <c r="V520" s="76">
        <v>61243.893014937123</v>
      </c>
      <c r="W520" s="76">
        <v>5682.72136230468</v>
      </c>
      <c r="X520" s="76">
        <v>23504.820001089309</v>
      </c>
      <c r="Y520" s="76">
        <v>16555.594929687501</v>
      </c>
      <c r="Z520" s="76">
        <v>447.00957350463869</v>
      </c>
      <c r="AA520" s="76">
        <v>30163.846103515618</v>
      </c>
      <c r="AB520" s="76">
        <v>36938.0283671875</v>
      </c>
      <c r="AC520" s="76">
        <v>31866.586537627274</v>
      </c>
      <c r="AD520" s="76">
        <v>35480.836968750009</v>
      </c>
      <c r="AE520" s="76">
        <v>10423.993626953139</v>
      </c>
      <c r="AF520" s="76">
        <v>16.563623195564514</v>
      </c>
      <c r="AG520" s="76">
        <v>24144.298593749998</v>
      </c>
      <c r="AH520" s="76">
        <v>37708.331457212938</v>
      </c>
      <c r="AI520" s="76">
        <v>14885.287548828128</v>
      </c>
      <c r="AJ520" s="76">
        <v>217.09882202148401</v>
      </c>
      <c r="AK520" s="76">
        <v>5351.8297429400463</v>
      </c>
      <c r="AL520" s="76">
        <v>18674.472246093756</v>
      </c>
      <c r="AM520" s="76">
        <v>20010.459480279755</v>
      </c>
      <c r="AN520" s="76">
        <v>3786.4820312500087</v>
      </c>
      <c r="AO520" s="76">
        <v>52001.275197265604</v>
      </c>
      <c r="AP520" s="76">
        <v>928.55432027587881</v>
      </c>
      <c r="AQ520" s="76">
        <v>77253.579755859362</v>
      </c>
      <c r="AR520" s="76">
        <v>57874.292949054638</v>
      </c>
      <c r="AS520" s="76">
        <v>50513.427275390619</v>
      </c>
      <c r="AT520" s="76">
        <v>17885.60155927531</v>
      </c>
      <c r="AU520" s="76">
        <v>62248.777941406239</v>
      </c>
      <c r="AV520" s="76">
        <v>24612.344039062504</v>
      </c>
      <c r="AW520" s="76">
        <v>2604.3976211014169</v>
      </c>
      <c r="AX520" s="76">
        <v>38932.320598144513</v>
      </c>
      <c r="AY520" s="76">
        <v>74587.059363281252</v>
      </c>
    </row>
    <row r="521" spans="1:51" x14ac:dyDescent="0.25">
      <c r="A521" s="81">
        <v>43699</v>
      </c>
      <c r="B521" s="82">
        <v>16</v>
      </c>
      <c r="C521" s="76">
        <v>42871.483777343783</v>
      </c>
      <c r="D521" s="76">
        <v>43904.796968749979</v>
      </c>
      <c r="E521" s="76">
        <v>19952.265304939516</v>
      </c>
      <c r="F521" s="76">
        <v>68560.998476562498</v>
      </c>
      <c r="G521" s="76">
        <v>37898.060400692273</v>
      </c>
      <c r="H521" s="76">
        <v>10749.934794861883</v>
      </c>
      <c r="I521" s="76">
        <v>44923.349685453111</v>
      </c>
      <c r="J521" s="76">
        <v>87.980310440063391</v>
      </c>
      <c r="K521" s="76">
        <v>23259.079968906237</v>
      </c>
      <c r="L521" s="76">
        <v>12721.379645397688</v>
      </c>
      <c r="M521" s="76">
        <v>40350.796052343729</v>
      </c>
      <c r="N521" s="76">
        <v>13964.039814453123</v>
      </c>
      <c r="O521" s="76">
        <v>59303.232578515621</v>
      </c>
      <c r="P521" s="76">
        <v>2980.9057218476569</v>
      </c>
      <c r="Q521" s="76">
        <v>30.88497686386108</v>
      </c>
      <c r="R521" s="76">
        <v>5078.6671752929706</v>
      </c>
      <c r="S521" s="76">
        <v>47824.447748684623</v>
      </c>
      <c r="T521" s="76">
        <v>18338.352748046884</v>
      </c>
      <c r="U521" s="76">
        <v>8666.3765898437487</v>
      </c>
      <c r="V521" s="76">
        <v>60290.468728062144</v>
      </c>
      <c r="W521" s="76">
        <v>5799.5487060546802</v>
      </c>
      <c r="X521" s="76">
        <v>23402.45408946251</v>
      </c>
      <c r="Y521" s="76">
        <v>16873.63514453125</v>
      </c>
      <c r="Z521" s="76">
        <v>441.75927330322264</v>
      </c>
      <c r="AA521" s="76">
        <v>30269.831552734402</v>
      </c>
      <c r="AB521" s="76">
        <v>36480.57918359372</v>
      </c>
      <c r="AC521" s="76">
        <v>31009.518320405015</v>
      </c>
      <c r="AD521" s="76">
        <v>34871.493128906244</v>
      </c>
      <c r="AE521" s="76">
        <v>10368.706865234406</v>
      </c>
      <c r="AF521" s="76">
        <v>16.563623195564514</v>
      </c>
      <c r="AG521" s="76">
        <v>24048.463812499998</v>
      </c>
      <c r="AH521" s="76">
        <v>37002.981882994231</v>
      </c>
      <c r="AI521" s="76">
        <v>14946.081298828125</v>
      </c>
      <c r="AJ521" s="76">
        <v>227.8854001464839</v>
      </c>
      <c r="AK521" s="76">
        <v>5361.2893591290131</v>
      </c>
      <c r="AL521" s="76">
        <v>18607.460531249984</v>
      </c>
      <c r="AM521" s="76">
        <v>20368.10194707659</v>
      </c>
      <c r="AN521" s="76">
        <v>3706.2821777343815</v>
      </c>
      <c r="AO521" s="76">
        <v>51907.617637695344</v>
      </c>
      <c r="AP521" s="76">
        <v>860.54164462402377</v>
      </c>
      <c r="AQ521" s="76">
        <v>76951.668335937531</v>
      </c>
      <c r="AR521" s="76">
        <v>57949.420164710857</v>
      </c>
      <c r="AS521" s="76">
        <v>50612.712707031264</v>
      </c>
      <c r="AT521" s="76">
        <v>18343.30264517694</v>
      </c>
      <c r="AU521" s="76">
        <v>61231.575437500018</v>
      </c>
      <c r="AV521" s="76">
        <v>23776.451183593774</v>
      </c>
      <c r="AW521" s="76">
        <v>2574.5461006967162</v>
      </c>
      <c r="AX521" s="76">
        <v>38949.696906738274</v>
      </c>
      <c r="AY521" s="76">
        <v>74041.495609375037</v>
      </c>
    </row>
    <row r="522" spans="1:51" x14ac:dyDescent="0.25">
      <c r="A522" s="81">
        <v>43699</v>
      </c>
      <c r="B522" s="82">
        <v>17</v>
      </c>
      <c r="C522" s="76">
        <v>41485.196054687462</v>
      </c>
      <c r="D522" s="76">
        <v>44066.152910156292</v>
      </c>
      <c r="E522" s="76">
        <v>19095.536320564526</v>
      </c>
      <c r="F522" s="76">
        <v>66701.165496093759</v>
      </c>
      <c r="G522" s="76">
        <v>37583.084002814758</v>
      </c>
      <c r="H522" s="76">
        <v>10197.776483705644</v>
      </c>
      <c r="I522" s="76">
        <v>44231.612683132851</v>
      </c>
      <c r="J522" s="76">
        <v>85.389175415039006</v>
      </c>
      <c r="K522" s="76">
        <v>23038.477765125004</v>
      </c>
      <c r="L522" s="76">
        <v>12118.769293460189</v>
      </c>
      <c r="M522" s="76">
        <v>39686.920660937496</v>
      </c>
      <c r="N522" s="76">
        <v>13276.257349609368</v>
      </c>
      <c r="O522" s="76">
        <v>58218.347771953093</v>
      </c>
      <c r="P522" s="76">
        <v>2905.1397076061626</v>
      </c>
      <c r="Q522" s="76">
        <v>31.071917057037346</v>
      </c>
      <c r="R522" s="76">
        <v>5033.0389038085959</v>
      </c>
      <c r="S522" s="76">
        <v>47481.360613918972</v>
      </c>
      <c r="T522" s="76">
        <v>17782.29638085937</v>
      </c>
      <c r="U522" s="76">
        <v>8219.7201249999998</v>
      </c>
      <c r="V522" s="76">
        <v>59601.789350030907</v>
      </c>
      <c r="W522" s="76">
        <v>5558.6476074218708</v>
      </c>
      <c r="X522" s="76">
        <v>22828.976493162114</v>
      </c>
      <c r="Y522" s="76">
        <v>16860.909292968758</v>
      </c>
      <c r="Z522" s="76">
        <v>443.24644390258771</v>
      </c>
      <c r="AA522" s="76">
        <v>30269.430958984383</v>
      </c>
      <c r="AB522" s="76">
        <v>35465.884968749997</v>
      </c>
      <c r="AC522" s="76">
        <v>30266.651966546306</v>
      </c>
      <c r="AD522" s="76">
        <v>34566.936808593746</v>
      </c>
      <c r="AE522" s="76">
        <v>10868.624958984372</v>
      </c>
      <c r="AF522" s="76">
        <v>16.563623195564514</v>
      </c>
      <c r="AG522" s="76">
        <v>23718.393699218752</v>
      </c>
      <c r="AH522" s="76">
        <v>37154.049632994189</v>
      </c>
      <c r="AI522" s="76">
        <v>14979.76279296875</v>
      </c>
      <c r="AJ522" s="76">
        <v>233.98451806640605</v>
      </c>
      <c r="AK522" s="76">
        <v>5092.986174837326</v>
      </c>
      <c r="AL522" s="76">
        <v>18826.362494140627</v>
      </c>
      <c r="AM522" s="76">
        <v>20203.048716607875</v>
      </c>
      <c r="AN522" s="76">
        <v>3745.3649414062493</v>
      </c>
      <c r="AO522" s="76">
        <v>51549.602920898447</v>
      </c>
      <c r="AP522" s="76">
        <v>792.72025454650793</v>
      </c>
      <c r="AQ522" s="76">
        <v>75917.089255859493</v>
      </c>
      <c r="AR522" s="76">
        <v>57188.718370359369</v>
      </c>
      <c r="AS522" s="76">
        <v>50378.194703124987</v>
      </c>
      <c r="AT522" s="76">
        <v>18242.578023614453</v>
      </c>
      <c r="AU522" s="76">
        <v>60136.421425781315</v>
      </c>
      <c r="AV522" s="76">
        <v>24488.186335937491</v>
      </c>
      <c r="AW522" s="76">
        <v>2636.3555720050031</v>
      </c>
      <c r="AX522" s="76">
        <v>38652.693212890619</v>
      </c>
      <c r="AY522" s="76">
        <v>72839.737917968741</v>
      </c>
    </row>
    <row r="523" spans="1:51" x14ac:dyDescent="0.25">
      <c r="A523" s="81">
        <v>43699</v>
      </c>
      <c r="B523" s="82">
        <v>18</v>
      </c>
      <c r="C523" s="76">
        <v>40580.758390624964</v>
      </c>
      <c r="D523" s="76">
        <v>41787.460871093754</v>
      </c>
      <c r="E523" s="76">
        <v>18513.671906502022</v>
      </c>
      <c r="F523" s="76">
        <v>65715.889234375034</v>
      </c>
      <c r="G523" s="76">
        <v>34162.788175203023</v>
      </c>
      <c r="H523" s="76">
        <v>8602.6845382056363</v>
      </c>
      <c r="I523" s="76">
        <v>42967.314674734356</v>
      </c>
      <c r="J523" s="76">
        <v>108.9026527404785</v>
      </c>
      <c r="K523" s="76">
        <v>22800.775498687515</v>
      </c>
      <c r="L523" s="76">
        <v>11864.613060452379</v>
      </c>
      <c r="M523" s="76">
        <v>35621.170738281238</v>
      </c>
      <c r="N523" s="76">
        <v>12370.960119140625</v>
      </c>
      <c r="O523" s="76">
        <v>57079.897516703153</v>
      </c>
      <c r="P523" s="76">
        <v>2246.2027971319039</v>
      </c>
      <c r="Q523" s="76">
        <v>37.825542926788337</v>
      </c>
      <c r="R523" s="76">
        <v>5114.0196044921877</v>
      </c>
      <c r="S523" s="76">
        <v>46653.387115872152</v>
      </c>
      <c r="T523" s="76">
        <v>17377.76579296877</v>
      </c>
      <c r="U523" s="76">
        <v>7608.9413291015599</v>
      </c>
      <c r="V523" s="76">
        <v>60254.352931874673</v>
      </c>
      <c r="W523" s="76">
        <v>5644.8026855468888</v>
      </c>
      <c r="X523" s="76">
        <v>21349.051026230536</v>
      </c>
      <c r="Y523" s="76">
        <v>14082.461566406255</v>
      </c>
      <c r="Z523" s="76">
        <v>410.02449396972656</v>
      </c>
      <c r="AA523" s="76">
        <v>29152.234957031313</v>
      </c>
      <c r="AB523" s="76">
        <v>33588.492179687528</v>
      </c>
      <c r="AC523" s="76">
        <v>29052.536347290734</v>
      </c>
      <c r="AD523" s="76">
        <v>34480.136816406259</v>
      </c>
      <c r="AE523" s="76">
        <v>10489.786722656303</v>
      </c>
      <c r="AF523" s="76">
        <v>16.563623195564514</v>
      </c>
      <c r="AG523" s="76">
        <v>23376.246281249998</v>
      </c>
      <c r="AH523" s="76">
        <v>38452.720367369155</v>
      </c>
      <c r="AI523" s="76">
        <v>14056.581884765625</v>
      </c>
      <c r="AJ523" s="76">
        <v>207.49518798828223</v>
      </c>
      <c r="AK523" s="76">
        <v>3445.3700662288106</v>
      </c>
      <c r="AL523" s="76">
        <v>19417.983982421905</v>
      </c>
      <c r="AM523" s="76">
        <v>19982.105964654784</v>
      </c>
      <c r="AN523" s="76">
        <v>3940.3404296874887</v>
      </c>
      <c r="AO523" s="76">
        <v>49943.467030273438</v>
      </c>
      <c r="AP523" s="76">
        <v>601.01115409427621</v>
      </c>
      <c r="AQ523" s="76">
        <v>73766.778707031262</v>
      </c>
      <c r="AR523" s="76">
        <v>55055.471534125012</v>
      </c>
      <c r="AS523" s="76">
        <v>50426.68942773436</v>
      </c>
      <c r="AT523" s="76">
        <v>17647.144552864444</v>
      </c>
      <c r="AU523" s="76">
        <v>59651.393572265617</v>
      </c>
      <c r="AV523" s="76">
        <v>24293.22028125</v>
      </c>
      <c r="AW523" s="76">
        <v>2747.3998423782346</v>
      </c>
      <c r="AX523" s="76">
        <v>38525.330922851543</v>
      </c>
      <c r="AY523" s="76">
        <v>70031.768253906208</v>
      </c>
    </row>
    <row r="524" spans="1:51" x14ac:dyDescent="0.25">
      <c r="A524" s="81">
        <v>43699</v>
      </c>
      <c r="B524" s="82">
        <v>19</v>
      </c>
      <c r="C524" s="76">
        <v>42704.864187499959</v>
      </c>
      <c r="D524" s="76">
        <v>43095.059785156234</v>
      </c>
      <c r="E524" s="76">
        <v>20960.346691658273</v>
      </c>
      <c r="F524" s="76">
        <v>71508.674257812439</v>
      </c>
      <c r="G524" s="76">
        <v>34989.507436445012</v>
      </c>
      <c r="H524" s="76">
        <v>7068.6347844243946</v>
      </c>
      <c r="I524" s="76">
        <v>41860.842996867155</v>
      </c>
      <c r="J524" s="76">
        <v>127.56923675537119</v>
      </c>
      <c r="K524" s="76">
        <v>23232.947434249974</v>
      </c>
      <c r="L524" s="76">
        <v>12054.106547210165</v>
      </c>
      <c r="M524" s="76">
        <v>31743.235785156274</v>
      </c>
      <c r="N524" s="76">
        <v>13890.25336914063</v>
      </c>
      <c r="O524" s="76">
        <v>57538.442473875002</v>
      </c>
      <c r="P524" s="76">
        <v>2047.5805921069655</v>
      </c>
      <c r="Q524" s="76">
        <v>33.191698074340806</v>
      </c>
      <c r="R524" s="76">
        <v>6281.7068969726552</v>
      </c>
      <c r="S524" s="76">
        <v>50350.768807278349</v>
      </c>
      <c r="T524" s="76">
        <v>19747.310845703145</v>
      </c>
      <c r="U524" s="76">
        <v>9189.4863554687508</v>
      </c>
      <c r="V524" s="76">
        <v>70184.950400999631</v>
      </c>
      <c r="W524" s="76">
        <v>5541.6501464843705</v>
      </c>
      <c r="X524" s="76">
        <v>24192.556625843714</v>
      </c>
      <c r="Y524" s="76">
        <v>9524.8805664062493</v>
      </c>
      <c r="Z524" s="76">
        <v>426.32476997070324</v>
      </c>
      <c r="AA524" s="76">
        <v>32097.965509765636</v>
      </c>
      <c r="AB524" s="76">
        <v>31052.520070312501</v>
      </c>
      <c r="AC524" s="76">
        <v>32282.517932418585</v>
      </c>
      <c r="AD524" s="76">
        <v>40750.406699218765</v>
      </c>
      <c r="AE524" s="76">
        <v>10463.225503906267</v>
      </c>
      <c r="AF524" s="76">
        <v>16.563623195564514</v>
      </c>
      <c r="AG524" s="76">
        <v>25311.6946484375</v>
      </c>
      <c r="AH524" s="76">
        <v>46356.053035337965</v>
      </c>
      <c r="AI524" s="76">
        <v>14018.9638671875</v>
      </c>
      <c r="AJ524" s="76">
        <v>142.89727856445302</v>
      </c>
      <c r="AK524" s="76">
        <v>2726.1080142387582</v>
      </c>
      <c r="AL524" s="76">
        <v>23023.042443359387</v>
      </c>
      <c r="AM524" s="76">
        <v>22284.215419732889</v>
      </c>
      <c r="AN524" s="76">
        <v>4828.6873046874989</v>
      </c>
      <c r="AO524" s="76">
        <v>51939.740434570282</v>
      </c>
      <c r="AP524" s="76">
        <v>306.18694245929271</v>
      </c>
      <c r="AQ524" s="76">
        <v>71213.58735156263</v>
      </c>
      <c r="AR524" s="76">
        <v>55565.787462781234</v>
      </c>
      <c r="AS524" s="76">
        <v>56626.666169921882</v>
      </c>
      <c r="AT524" s="76">
        <v>17463.592615114445</v>
      </c>
      <c r="AU524" s="76">
        <v>63699.513222656293</v>
      </c>
      <c r="AV524" s="76">
        <v>28280.309156249998</v>
      </c>
      <c r="AW524" s="76">
        <v>3555.8477625357045</v>
      </c>
      <c r="AX524" s="76">
        <v>46016.184038085943</v>
      </c>
      <c r="AY524" s="76">
        <v>65938.74526953134</v>
      </c>
    </row>
    <row r="525" spans="1:51" x14ac:dyDescent="0.25">
      <c r="A525" s="81">
        <v>43699</v>
      </c>
      <c r="B525" s="82">
        <v>20</v>
      </c>
      <c r="C525" s="76">
        <v>44489.401605468724</v>
      </c>
      <c r="D525" s="76">
        <v>46517.206328125038</v>
      </c>
      <c r="E525" s="76">
        <v>23393.655949470762</v>
      </c>
      <c r="F525" s="76">
        <v>76136.419859375033</v>
      </c>
      <c r="G525" s="76">
        <v>39000.095062458015</v>
      </c>
      <c r="H525" s="76">
        <v>6809.2275280962758</v>
      </c>
      <c r="I525" s="76">
        <v>40912.929651601531</v>
      </c>
      <c r="J525" s="76">
        <v>138.20735549926761</v>
      </c>
      <c r="K525" s="76">
        <v>24307.703802406264</v>
      </c>
      <c r="L525" s="76">
        <v>11641.296809194555</v>
      </c>
      <c r="M525" s="76">
        <v>32798.939494140606</v>
      </c>
      <c r="N525" s="76">
        <v>15602.8660546875</v>
      </c>
      <c r="O525" s="76">
        <v>58020.5355155781</v>
      </c>
      <c r="P525" s="76">
        <v>2353.2077358750003</v>
      </c>
      <c r="Q525" s="76">
        <v>30.406899452209476</v>
      </c>
      <c r="R525" s="76">
        <v>7527.090673828131</v>
      </c>
      <c r="S525" s="76">
        <v>56786.073662747134</v>
      </c>
      <c r="T525" s="76">
        <v>21748.334041015634</v>
      </c>
      <c r="U525" s="76">
        <v>10755.864566406239</v>
      </c>
      <c r="V525" s="76">
        <v>80094.855510374633</v>
      </c>
      <c r="W525" s="76">
        <v>5680.948217773429</v>
      </c>
      <c r="X525" s="76">
        <v>23870.301732468717</v>
      </c>
      <c r="Y525" s="76">
        <v>10617.904785156252</v>
      </c>
      <c r="Z525" s="76">
        <v>421.56701146240238</v>
      </c>
      <c r="AA525" s="76">
        <v>36115.259681640615</v>
      </c>
      <c r="AB525" s="76">
        <v>29379.836748046873</v>
      </c>
      <c r="AC525" s="76">
        <v>34832.743456129043</v>
      </c>
      <c r="AD525" s="76">
        <v>47392.734894531241</v>
      </c>
      <c r="AE525" s="76">
        <v>11355.093595703138</v>
      </c>
      <c r="AF525" s="76">
        <v>16.563623195564514</v>
      </c>
      <c r="AG525" s="76">
        <v>28682.780656249997</v>
      </c>
      <c r="AH525" s="76">
        <v>55588.8941173692</v>
      </c>
      <c r="AI525" s="76">
        <v>14921.544091796874</v>
      </c>
      <c r="AJ525" s="76">
        <v>124.17452587890574</v>
      </c>
      <c r="AK525" s="76">
        <v>3170.7981371282776</v>
      </c>
      <c r="AL525" s="76">
        <v>26984.41705468751</v>
      </c>
      <c r="AM525" s="76">
        <v>24632.584210748504</v>
      </c>
      <c r="AN525" s="76">
        <v>5908.2685058593706</v>
      </c>
      <c r="AO525" s="76">
        <v>56140.61488476563</v>
      </c>
      <c r="AP525" s="76">
        <v>361.25531591796795</v>
      </c>
      <c r="AQ525" s="76">
        <v>68318.645781249943</v>
      </c>
      <c r="AR525" s="76">
        <v>58596.78644204681</v>
      </c>
      <c r="AS525" s="76">
        <v>64457.818060546881</v>
      </c>
      <c r="AT525" s="76">
        <v>17558.265606208177</v>
      </c>
      <c r="AU525" s="76">
        <v>68403.782566406197</v>
      </c>
      <c r="AV525" s="76">
        <v>33763.302749999988</v>
      </c>
      <c r="AW525" s="76">
        <v>4373.8960462854029</v>
      </c>
      <c r="AX525" s="76">
        <v>54419.022500000006</v>
      </c>
      <c r="AY525" s="76">
        <v>62093.894042968728</v>
      </c>
    </row>
    <row r="526" spans="1:51" x14ac:dyDescent="0.25">
      <c r="A526" s="81">
        <v>43699</v>
      </c>
      <c r="B526" s="82">
        <v>21</v>
      </c>
      <c r="C526" s="76">
        <v>43354.714027343711</v>
      </c>
      <c r="D526" s="76">
        <v>46948.541789062525</v>
      </c>
      <c r="E526" s="76">
        <v>23945.771867439536</v>
      </c>
      <c r="F526" s="76">
        <v>75153.519085937514</v>
      </c>
      <c r="G526" s="76">
        <v>38167.736960895498</v>
      </c>
      <c r="H526" s="76">
        <v>6737.4659476275237</v>
      </c>
      <c r="I526" s="76">
        <v>38799.065815242197</v>
      </c>
      <c r="J526" s="76">
        <v>128.49088096618641</v>
      </c>
      <c r="K526" s="76">
        <v>24114.989997015622</v>
      </c>
      <c r="L526" s="76">
        <v>11100.946969178918</v>
      </c>
      <c r="M526" s="76">
        <v>32364.374344921889</v>
      </c>
      <c r="N526" s="76">
        <v>15276.100480468753</v>
      </c>
      <c r="O526" s="76">
        <v>57635.738445374998</v>
      </c>
      <c r="P526" s="76">
        <v>2446.6582971171902</v>
      </c>
      <c r="Q526" s="76">
        <v>30.27936124801635</v>
      </c>
      <c r="R526" s="76">
        <v>7920.2555786132707</v>
      </c>
      <c r="S526" s="76">
        <v>57612.602084622129</v>
      </c>
      <c r="T526" s="76">
        <v>21171.659332031253</v>
      </c>
      <c r="U526" s="76">
        <v>10516.79193164063</v>
      </c>
      <c r="V526" s="76">
        <v>82024.05635412471</v>
      </c>
      <c r="W526" s="76">
        <v>5450.874365234381</v>
      </c>
      <c r="X526" s="76">
        <v>21402.075347281225</v>
      </c>
      <c r="Y526" s="76">
        <v>12121.25158984375</v>
      </c>
      <c r="Z526" s="76">
        <v>398.48119853515635</v>
      </c>
      <c r="AA526" s="76">
        <v>36606.046771484434</v>
      </c>
      <c r="AB526" s="76">
        <v>27248.248943359402</v>
      </c>
      <c r="AC526" s="76">
        <v>34576.546033842831</v>
      </c>
      <c r="AD526" s="76">
        <v>48823.944624999967</v>
      </c>
      <c r="AE526" s="76">
        <v>11350.238353515639</v>
      </c>
      <c r="AF526" s="76">
        <v>16.563623195564514</v>
      </c>
      <c r="AG526" s="76">
        <v>28886.088843750003</v>
      </c>
      <c r="AH526" s="76">
        <v>57146.8650861192</v>
      </c>
      <c r="AI526" s="76">
        <v>14813.319921875</v>
      </c>
      <c r="AJ526" s="76">
        <v>82.276839111328968</v>
      </c>
      <c r="AK526" s="76">
        <v>3306.7018480657766</v>
      </c>
      <c r="AL526" s="76">
        <v>27753.97700390625</v>
      </c>
      <c r="AM526" s="76">
        <v>24569.60984551414</v>
      </c>
      <c r="AN526" s="76">
        <v>6174.4148925781192</v>
      </c>
      <c r="AO526" s="76">
        <v>56152.599442871106</v>
      </c>
      <c r="AP526" s="76">
        <v>323.38223791504004</v>
      </c>
      <c r="AQ526" s="76">
        <v>63331.964091796865</v>
      </c>
      <c r="AR526" s="76">
        <v>58357.091768906233</v>
      </c>
      <c r="AS526" s="76">
        <v>65794.387691406271</v>
      </c>
      <c r="AT526" s="76">
        <v>16855.903664520698</v>
      </c>
      <c r="AU526" s="76">
        <v>69163.652636718791</v>
      </c>
      <c r="AV526" s="76">
        <v>34553.520386718767</v>
      </c>
      <c r="AW526" s="76">
        <v>4601.662059838869</v>
      </c>
      <c r="AX526" s="76">
        <v>56084.786252441409</v>
      </c>
      <c r="AY526" s="76">
        <v>57041.149753906189</v>
      </c>
    </row>
    <row r="527" spans="1:51" x14ac:dyDescent="0.25">
      <c r="A527" s="81">
        <v>43699</v>
      </c>
      <c r="B527" s="82">
        <v>22</v>
      </c>
      <c r="C527" s="76">
        <v>40141.553707031257</v>
      </c>
      <c r="D527" s="76">
        <v>45289.613617187482</v>
      </c>
      <c r="E527" s="76">
        <v>23319.209260017651</v>
      </c>
      <c r="F527" s="76">
        <v>70167.785425781229</v>
      </c>
      <c r="G527" s="76">
        <v>36959.080706989218</v>
      </c>
      <c r="H527" s="76">
        <v>6323.5798191431404</v>
      </c>
      <c r="I527" s="76">
        <v>35468.288609999974</v>
      </c>
      <c r="J527" s="76">
        <v>115.6118278503418</v>
      </c>
      <c r="K527" s="76">
        <v>23452.737969484388</v>
      </c>
      <c r="L527" s="76">
        <v>10765.56624075706</v>
      </c>
      <c r="M527" s="76">
        <v>32136.880332031255</v>
      </c>
      <c r="N527" s="76">
        <v>14158.65180468751</v>
      </c>
      <c r="O527" s="76">
        <v>54978.418901015604</v>
      </c>
      <c r="P527" s="76">
        <v>2303.3571755546891</v>
      </c>
      <c r="Q527" s="76">
        <v>30.164651870727539</v>
      </c>
      <c r="R527" s="76">
        <v>7888.8927978515649</v>
      </c>
      <c r="S527" s="76">
        <v>56608.559641262756</v>
      </c>
      <c r="T527" s="76">
        <v>19525.454835937519</v>
      </c>
      <c r="U527" s="76">
        <v>9784.4136386718819</v>
      </c>
      <c r="V527" s="76">
        <v>80275.536693968301</v>
      </c>
      <c r="W527" s="76">
        <v>5328.7945068359495</v>
      </c>
      <c r="X527" s="76">
        <v>19751.762166632805</v>
      </c>
      <c r="Y527" s="76">
        <v>12794.772460937496</v>
      </c>
      <c r="Z527" s="76">
        <v>383.78433735351558</v>
      </c>
      <c r="AA527" s="76">
        <v>35324.037294921909</v>
      </c>
      <c r="AB527" s="76">
        <v>24503.696978515654</v>
      </c>
      <c r="AC527" s="76">
        <v>32332.364912236859</v>
      </c>
      <c r="AD527" s="76">
        <v>47849.03942187503</v>
      </c>
      <c r="AE527" s="76">
        <v>11081.298597656254</v>
      </c>
      <c r="AF527" s="76">
        <v>16.563623195564514</v>
      </c>
      <c r="AG527" s="76">
        <v>28098.937679687508</v>
      </c>
      <c r="AH527" s="76">
        <v>56309.16560174412</v>
      </c>
      <c r="AI527" s="76">
        <v>13804.542041015626</v>
      </c>
      <c r="AJ527" s="76">
        <v>83.271541503906121</v>
      </c>
      <c r="AK527" s="76">
        <v>3160.9025316595275</v>
      </c>
      <c r="AL527" s="76">
        <v>27494.375841796878</v>
      </c>
      <c r="AM527" s="76">
        <v>23714.90158379541</v>
      </c>
      <c r="AN527" s="76">
        <v>5965.4141113281203</v>
      </c>
      <c r="AO527" s="76">
        <v>54042.460771484366</v>
      </c>
      <c r="AP527" s="76">
        <v>377.32754663085893</v>
      </c>
      <c r="AQ527" s="76">
        <v>57792.444534179675</v>
      </c>
      <c r="AR527" s="76">
        <v>57014.831995117151</v>
      </c>
      <c r="AS527" s="76">
        <v>64374.469103515665</v>
      </c>
      <c r="AT527" s="76">
        <v>16309.644919958188</v>
      </c>
      <c r="AU527" s="76">
        <v>66410.085894531265</v>
      </c>
      <c r="AV527" s="76">
        <v>34273.693167968711</v>
      </c>
      <c r="AW527" s="76">
        <v>4582.0699150268556</v>
      </c>
      <c r="AX527" s="76">
        <v>55426.776435546883</v>
      </c>
      <c r="AY527" s="76">
        <v>52354.804671874954</v>
      </c>
    </row>
    <row r="528" spans="1:51" x14ac:dyDescent="0.25">
      <c r="A528" s="81">
        <v>43699</v>
      </c>
      <c r="B528" s="82">
        <v>23</v>
      </c>
      <c r="C528" s="76">
        <v>35896.043232421915</v>
      </c>
      <c r="D528" s="76">
        <v>41845.477449218757</v>
      </c>
      <c r="E528" s="76">
        <v>21376.086789314533</v>
      </c>
      <c r="F528" s="76">
        <v>62640.619214843769</v>
      </c>
      <c r="G528" s="76">
        <v>32807.390675739269</v>
      </c>
      <c r="H528" s="76">
        <v>5963.0148169712611</v>
      </c>
      <c r="I528" s="76">
        <v>31432.397674148415</v>
      </c>
      <c r="J528" s="76">
        <v>108.441162109375</v>
      </c>
      <c r="K528" s="76">
        <v>22027.043411140614</v>
      </c>
      <c r="L528" s="76">
        <v>9809.4889149679966</v>
      </c>
      <c r="M528" s="76">
        <v>30980.16463906251</v>
      </c>
      <c r="N528" s="76">
        <v>13034.676503906256</v>
      </c>
      <c r="O528" s="76">
        <v>50478.873150312516</v>
      </c>
      <c r="P528" s="76">
        <v>2123.1785369062504</v>
      </c>
      <c r="Q528" s="76">
        <v>29.970509052276611</v>
      </c>
      <c r="R528" s="76">
        <v>7224.3087036132792</v>
      </c>
      <c r="S528" s="76">
        <v>53056.540192043962</v>
      </c>
      <c r="T528" s="76">
        <v>17219.882846679688</v>
      </c>
      <c r="U528" s="76">
        <v>8759.6801699218686</v>
      </c>
      <c r="V528" s="76">
        <v>72985.61822521835</v>
      </c>
      <c r="W528" s="76">
        <v>5003.4493408203107</v>
      </c>
      <c r="X528" s="76">
        <v>18388.665828359372</v>
      </c>
      <c r="Y528" s="76">
        <v>11177.662273437503</v>
      </c>
      <c r="Z528" s="76">
        <v>394.28068787231427</v>
      </c>
      <c r="AA528" s="76">
        <v>32394.952617187515</v>
      </c>
      <c r="AB528" s="76">
        <v>21406.625494140637</v>
      </c>
      <c r="AC528" s="76">
        <v>29331.527230062158</v>
      </c>
      <c r="AD528" s="76">
        <v>44193.902414062482</v>
      </c>
      <c r="AE528" s="76">
        <v>10206.302793945331</v>
      </c>
      <c r="AF528" s="76">
        <v>16.563623195564514</v>
      </c>
      <c r="AG528" s="76">
        <v>25791.051855468748</v>
      </c>
      <c r="AH528" s="76">
        <v>52252.513949400432</v>
      </c>
      <c r="AI528" s="76">
        <v>12127.742675781252</v>
      </c>
      <c r="AJ528" s="76">
        <v>78.698945068359023</v>
      </c>
      <c r="AK528" s="76">
        <v>2957.8456102728082</v>
      </c>
      <c r="AL528" s="76">
        <v>25200.215929687511</v>
      </c>
      <c r="AM528" s="76">
        <v>21542.43211895167</v>
      </c>
      <c r="AN528" s="76">
        <v>5204.5488769531166</v>
      </c>
      <c r="AO528" s="76">
        <v>49796.412885253885</v>
      </c>
      <c r="AP528" s="76">
        <v>333.63146057128904</v>
      </c>
      <c r="AQ528" s="76">
        <v>51743.483537109329</v>
      </c>
      <c r="AR528" s="76">
        <v>52761.396632343778</v>
      </c>
      <c r="AS528" s="76">
        <v>59309.925878906251</v>
      </c>
      <c r="AT528" s="76">
        <v>15372.263768020706</v>
      </c>
      <c r="AU528" s="76">
        <v>61093.398441406192</v>
      </c>
      <c r="AV528" s="76">
        <v>31869.736382812524</v>
      </c>
      <c r="AW528" s="76">
        <v>4240.0280055114699</v>
      </c>
      <c r="AX528" s="76">
        <v>51422.946748046867</v>
      </c>
      <c r="AY528" s="76">
        <v>46831.001966796946</v>
      </c>
    </row>
    <row r="529" spans="1:51" x14ac:dyDescent="0.25">
      <c r="A529" s="81">
        <v>43699</v>
      </c>
      <c r="B529" s="82">
        <v>24</v>
      </c>
      <c r="C529" s="76">
        <v>32009.818257812502</v>
      </c>
      <c r="D529" s="76">
        <v>37419.778148437479</v>
      </c>
      <c r="E529" s="76">
        <v>18589.327941658266</v>
      </c>
      <c r="F529" s="76">
        <v>54809.412953124986</v>
      </c>
      <c r="G529" s="76">
        <v>28904.221820270497</v>
      </c>
      <c r="H529" s="76">
        <v>6071.9551710494006</v>
      </c>
      <c r="I529" s="76">
        <v>28195.159534136714</v>
      </c>
      <c r="J529" s="76">
        <v>91.99242973327641</v>
      </c>
      <c r="K529" s="76">
        <v>19787.206133203123</v>
      </c>
      <c r="L529" s="76">
        <v>8259.8265380226876</v>
      </c>
      <c r="M529" s="76">
        <v>30944.886235593778</v>
      </c>
      <c r="N529" s="76">
        <v>11729.604949218747</v>
      </c>
      <c r="O529" s="76">
        <v>44811.793610484398</v>
      </c>
      <c r="P529" s="76">
        <v>2202.5324000937603</v>
      </c>
      <c r="Q529" s="76">
        <v>29.588043689727787</v>
      </c>
      <c r="R529" s="76">
        <v>6198.2269409179762</v>
      </c>
      <c r="S529" s="76">
        <v>46507.085256497128</v>
      </c>
      <c r="T529" s="76">
        <v>15158.848839843775</v>
      </c>
      <c r="U529" s="76">
        <v>7513.8464921875011</v>
      </c>
      <c r="V529" s="76">
        <v>63815.207162718398</v>
      </c>
      <c r="W529" s="76">
        <v>4720.5598144531405</v>
      </c>
      <c r="X529" s="76">
        <v>16788.786661671802</v>
      </c>
      <c r="Y529" s="76">
        <v>11317.899785156256</v>
      </c>
      <c r="Z529" s="76">
        <v>370.2006963134765</v>
      </c>
      <c r="AA529" s="76">
        <v>28463.663630859355</v>
      </c>
      <c r="AB529" s="76">
        <v>19060.619558593768</v>
      </c>
      <c r="AC529" s="76">
        <v>25939.928206630433</v>
      </c>
      <c r="AD529" s="76">
        <v>38568.968339843726</v>
      </c>
      <c r="AE529" s="76">
        <v>9322.0433925781253</v>
      </c>
      <c r="AF529" s="76">
        <v>16.563623195564514</v>
      </c>
      <c r="AG529" s="76">
        <v>22605.828835937504</v>
      </c>
      <c r="AH529" s="76">
        <v>42498.197882994173</v>
      </c>
      <c r="AI529" s="76">
        <v>10942.164648437498</v>
      </c>
      <c r="AJ529" s="76">
        <v>74.415192382812023</v>
      </c>
      <c r="AK529" s="76">
        <v>3247.7175096868714</v>
      </c>
      <c r="AL529" s="76">
        <v>21570.293113281263</v>
      </c>
      <c r="AM529" s="76">
        <v>18648.854615045377</v>
      </c>
      <c r="AN529" s="76">
        <v>4282.0845214843685</v>
      </c>
      <c r="AO529" s="76">
        <v>43941.533787597626</v>
      </c>
      <c r="AP529" s="76">
        <v>381.17597399902297</v>
      </c>
      <c r="AQ529" s="76">
        <v>46899.871507812553</v>
      </c>
      <c r="AR529" s="76">
        <v>47223.253091500017</v>
      </c>
      <c r="AS529" s="76">
        <v>51794.092158203122</v>
      </c>
      <c r="AT529" s="76">
        <v>14363.731449208217</v>
      </c>
      <c r="AU529" s="76">
        <v>54037.294214843736</v>
      </c>
      <c r="AV529" s="76">
        <v>27754.295253906228</v>
      </c>
      <c r="AW529" s="76">
        <v>5658.7497115499937</v>
      </c>
      <c r="AX529" s="76">
        <v>44615.738066406237</v>
      </c>
      <c r="AY529" s="76">
        <v>42508.267785156255</v>
      </c>
    </row>
    <row r="530" spans="1:51" x14ac:dyDescent="0.25">
      <c r="A530" s="81">
        <v>43700</v>
      </c>
      <c r="B530" s="82">
        <v>1</v>
      </c>
      <c r="C530" s="76">
        <v>28478.158027343783</v>
      </c>
      <c r="D530" s="76">
        <v>32633.241199218712</v>
      </c>
      <c r="E530" s="76">
        <v>16071.031896736367</v>
      </c>
      <c r="F530" s="76">
        <v>47866.558859375014</v>
      </c>
      <c r="G530" s="76">
        <v>24834.181134723593</v>
      </c>
      <c r="H530" s="76">
        <v>6002.5840609712668</v>
      </c>
      <c r="I530" s="76">
        <v>24929.214622878899</v>
      </c>
      <c r="J530" s="76">
        <v>74.034152984619212</v>
      </c>
      <c r="K530" s="76">
        <v>17031.759607187509</v>
      </c>
      <c r="L530" s="76">
        <v>8083.4624131242472</v>
      </c>
      <c r="M530" s="76">
        <v>29617.704829937502</v>
      </c>
      <c r="N530" s="76">
        <v>10666.438242187483</v>
      </c>
      <c r="O530" s="76">
        <v>38954.897691195314</v>
      </c>
      <c r="P530" s="76">
        <v>2064.2307161171912</v>
      </c>
      <c r="Q530" s="76">
        <v>29.170989036560062</v>
      </c>
      <c r="R530" s="76">
        <v>5142.3906860351563</v>
      </c>
      <c r="S530" s="76">
        <v>39601.675449856499</v>
      </c>
      <c r="T530" s="76">
        <v>13404.83020019532</v>
      </c>
      <c r="U530" s="76">
        <v>6632.6078789062612</v>
      </c>
      <c r="V530" s="76">
        <v>54288.95177990591</v>
      </c>
      <c r="W530" s="76">
        <v>4467.5766357421799</v>
      </c>
      <c r="X530" s="76">
        <v>14852.265043421847</v>
      </c>
      <c r="Y530" s="76">
        <v>11656.703140624993</v>
      </c>
      <c r="Z530" s="76">
        <v>361.43302781982419</v>
      </c>
      <c r="AA530" s="76">
        <v>23549.181247070333</v>
      </c>
      <c r="AB530" s="76">
        <v>17111.582927734384</v>
      </c>
      <c r="AC530" s="76">
        <v>22607.859572848545</v>
      </c>
      <c r="AD530" s="76">
        <v>32333.789058593764</v>
      </c>
      <c r="AE530" s="76">
        <v>8333.286999999993</v>
      </c>
      <c r="AF530" s="76">
        <v>16.563623195564514</v>
      </c>
      <c r="AG530" s="76">
        <v>19138.864046875002</v>
      </c>
      <c r="AH530" s="76">
        <v>32922.586547056686</v>
      </c>
      <c r="AI530" s="76">
        <v>9779.3753906249985</v>
      </c>
      <c r="AJ530" s="76">
        <v>75.546478271484887</v>
      </c>
      <c r="AK530" s="76">
        <v>3647.22799552672</v>
      </c>
      <c r="AL530" s="76">
        <v>17489.894154296879</v>
      </c>
      <c r="AM530" s="76">
        <v>15884.083800592232</v>
      </c>
      <c r="AN530" s="76">
        <v>3334.4667968750109</v>
      </c>
      <c r="AO530" s="76">
        <v>37773.397851074216</v>
      </c>
      <c r="AP530" s="76">
        <v>313.98846704101607</v>
      </c>
      <c r="AQ530" s="76">
        <v>42548.512290039056</v>
      </c>
      <c r="AR530" s="76">
        <v>40748.406507804684</v>
      </c>
      <c r="AS530" s="76">
        <v>43309.24339648438</v>
      </c>
      <c r="AT530" s="76">
        <v>13247.503571895704</v>
      </c>
      <c r="AU530" s="76">
        <v>46875.039156249964</v>
      </c>
      <c r="AV530" s="76">
        <v>23471.852398437502</v>
      </c>
      <c r="AW530" s="76">
        <v>6518.2271228726067</v>
      </c>
      <c r="AX530" s="76">
        <v>36897.457172851551</v>
      </c>
      <c r="AY530" s="76">
        <v>38561.92442578137</v>
      </c>
    </row>
    <row r="531" spans="1:51" x14ac:dyDescent="0.25">
      <c r="A531" s="81">
        <v>43700</v>
      </c>
      <c r="B531" s="82">
        <v>2</v>
      </c>
      <c r="C531" s="76">
        <v>26086.91392382811</v>
      </c>
      <c r="D531" s="76">
        <v>28498.151160156249</v>
      </c>
      <c r="E531" s="76">
        <v>14036.686330330136</v>
      </c>
      <c r="F531" s="76">
        <v>42888.409542968788</v>
      </c>
      <c r="G531" s="76">
        <v>21503.851638629854</v>
      </c>
      <c r="H531" s="76">
        <v>6091.8280157368717</v>
      </c>
      <c r="I531" s="76">
        <v>22272.461162382828</v>
      </c>
      <c r="J531" s="76">
        <v>67.590370178222699</v>
      </c>
      <c r="K531" s="76">
        <v>14646.840860492204</v>
      </c>
      <c r="L531" s="76">
        <v>7874.8831001632989</v>
      </c>
      <c r="M531" s="76">
        <v>27731.273951499999</v>
      </c>
      <c r="N531" s="76">
        <v>9872.6334472656254</v>
      </c>
      <c r="O531" s="76">
        <v>34393.272209929681</v>
      </c>
      <c r="P531" s="76">
        <v>1975.7634078359401</v>
      </c>
      <c r="Q531" s="76">
        <v>28.481763362884521</v>
      </c>
      <c r="R531" s="76">
        <v>4375.5688232421899</v>
      </c>
      <c r="S531" s="76">
        <v>33762.579360012758</v>
      </c>
      <c r="T531" s="76">
        <v>12267.255800781259</v>
      </c>
      <c r="U531" s="76">
        <v>6083.6910937499988</v>
      </c>
      <c r="V531" s="76">
        <v>46986.30534631214</v>
      </c>
      <c r="W531" s="76">
        <v>4091.1411865234404</v>
      </c>
      <c r="X531" s="76">
        <v>13673.963677515569</v>
      </c>
      <c r="Y531" s="76">
        <v>10859.162210937498</v>
      </c>
      <c r="Z531" s="76">
        <v>346.40818417968745</v>
      </c>
      <c r="AA531" s="76">
        <v>19987.177969726559</v>
      </c>
      <c r="AB531" s="76">
        <v>15746.158162109421</v>
      </c>
      <c r="AC531" s="76">
        <v>20713.653081699438</v>
      </c>
      <c r="AD531" s="76">
        <v>27541.482894531273</v>
      </c>
      <c r="AE531" s="76">
        <v>7469.8505664062413</v>
      </c>
      <c r="AF531" s="76">
        <v>16.563623195564514</v>
      </c>
      <c r="AG531" s="76">
        <v>16255.79770312499</v>
      </c>
      <c r="AH531" s="76">
        <v>26706.846957212943</v>
      </c>
      <c r="AI531" s="76">
        <v>8726.69580078125</v>
      </c>
      <c r="AJ531" s="76">
        <v>77.194667236329281</v>
      </c>
      <c r="AK531" s="76">
        <v>3597.90655997984</v>
      </c>
      <c r="AL531" s="76">
        <v>14350.768481445297</v>
      </c>
      <c r="AM531" s="76">
        <v>13718.171785943812</v>
      </c>
      <c r="AN531" s="76">
        <v>2663.8662109375091</v>
      </c>
      <c r="AO531" s="76">
        <v>32662.219479980464</v>
      </c>
      <c r="AP531" s="76">
        <v>265.58495593261591</v>
      </c>
      <c r="AQ531" s="76">
        <v>38775.082639648448</v>
      </c>
      <c r="AR531" s="76">
        <v>35769.538087453147</v>
      </c>
      <c r="AS531" s="76">
        <v>36271.027587890632</v>
      </c>
      <c r="AT531" s="76">
        <v>12227.822780395702</v>
      </c>
      <c r="AU531" s="76">
        <v>41338.096800781233</v>
      </c>
      <c r="AV531" s="76">
        <v>20002.479593750028</v>
      </c>
      <c r="AW531" s="76">
        <v>6068.0728969010634</v>
      </c>
      <c r="AX531" s="76">
        <v>30565.097785644532</v>
      </c>
      <c r="AY531" s="76">
        <v>35840.419228515682</v>
      </c>
    </row>
    <row r="532" spans="1:51" x14ac:dyDescent="0.25">
      <c r="A532" s="81">
        <v>43700</v>
      </c>
      <c r="B532" s="82">
        <v>3</v>
      </c>
      <c r="C532" s="76">
        <v>24990.469212890621</v>
      </c>
      <c r="D532" s="76">
        <v>26287.97478515625</v>
      </c>
      <c r="E532" s="76">
        <v>12919.267482673886</v>
      </c>
      <c r="F532" s="76">
        <v>40220.19202148437</v>
      </c>
      <c r="G532" s="76">
        <v>19445.18003902051</v>
      </c>
      <c r="H532" s="76">
        <v>6084.5350881587783</v>
      </c>
      <c r="I532" s="76">
        <v>20796.423361249996</v>
      </c>
      <c r="J532" s="76">
        <v>62.723903656006001</v>
      </c>
      <c r="K532" s="76">
        <v>13483.96137675</v>
      </c>
      <c r="L532" s="76">
        <v>7662.2180145070779</v>
      </c>
      <c r="M532" s="76">
        <v>26824.612862171874</v>
      </c>
      <c r="N532" s="76">
        <v>9033.3760976562353</v>
      </c>
      <c r="O532" s="76">
        <v>31592.141629265647</v>
      </c>
      <c r="P532" s="76">
        <v>1986.5082942265703</v>
      </c>
      <c r="Q532" s="76">
        <v>28.95734977722168</v>
      </c>
      <c r="R532" s="76">
        <v>4023.7998352050768</v>
      </c>
      <c r="S532" s="76">
        <v>30143.800438137732</v>
      </c>
      <c r="T532" s="76">
        <v>11738.720291015628</v>
      </c>
      <c r="U532" s="76">
        <v>5936.0291728515604</v>
      </c>
      <c r="V532" s="76">
        <v>42197.814391234067</v>
      </c>
      <c r="W532" s="76">
        <v>3986.1396484375</v>
      </c>
      <c r="X532" s="76">
        <v>13094.509611460951</v>
      </c>
      <c r="Y532" s="76">
        <v>10341.275253906249</v>
      </c>
      <c r="Z532" s="76">
        <v>347.61159849853505</v>
      </c>
      <c r="AA532" s="76">
        <v>18038.92254687499</v>
      </c>
      <c r="AB532" s="76">
        <v>14901.347444335941</v>
      </c>
      <c r="AC532" s="76">
        <v>19578.691183429288</v>
      </c>
      <c r="AD532" s="76">
        <v>24929.032605468758</v>
      </c>
      <c r="AE532" s="76">
        <v>6842.3137353515885</v>
      </c>
      <c r="AF532" s="76">
        <v>16.563623195564514</v>
      </c>
      <c r="AG532" s="76">
        <v>14471.512960937498</v>
      </c>
      <c r="AH532" s="76">
        <v>24867.644160337928</v>
      </c>
      <c r="AI532" s="76">
        <v>8175.5926757812485</v>
      </c>
      <c r="AJ532" s="76">
        <v>77.275198486327866</v>
      </c>
      <c r="AK532" s="76">
        <v>3568.5051195501601</v>
      </c>
      <c r="AL532" s="76">
        <v>12543.799874023429</v>
      </c>
      <c r="AM532" s="76">
        <v>12232.574470514122</v>
      </c>
      <c r="AN532" s="76">
        <v>2309.2742187499998</v>
      </c>
      <c r="AO532" s="76">
        <v>29747.709609375015</v>
      </c>
      <c r="AP532" s="76">
        <v>239.61920922851596</v>
      </c>
      <c r="AQ532" s="76">
        <v>36690.472584960902</v>
      </c>
      <c r="AR532" s="76">
        <v>32670.763403367157</v>
      </c>
      <c r="AS532" s="76">
        <v>32301.038047851558</v>
      </c>
      <c r="AT532" s="76">
        <v>11638.230833583179</v>
      </c>
      <c r="AU532" s="76">
        <v>38029.318914062475</v>
      </c>
      <c r="AV532" s="76">
        <v>17828.716695312516</v>
      </c>
      <c r="AW532" s="76">
        <v>4935.3570400390636</v>
      </c>
      <c r="AX532" s="76">
        <v>26862.58343505859</v>
      </c>
      <c r="AY532" s="76">
        <v>34384.516953125036</v>
      </c>
    </row>
    <row r="533" spans="1:51" x14ac:dyDescent="0.25">
      <c r="A533" s="81">
        <v>43700</v>
      </c>
      <c r="B533" s="82">
        <v>4</v>
      </c>
      <c r="C533" s="76">
        <v>24173.658921875045</v>
      </c>
      <c r="D533" s="76">
        <v>25149.569968750016</v>
      </c>
      <c r="E533" s="76">
        <v>12277.899113533276</v>
      </c>
      <c r="F533" s="76">
        <v>39087.714101562502</v>
      </c>
      <c r="G533" s="76">
        <v>19092.485949176782</v>
      </c>
      <c r="H533" s="76">
        <v>5917.8202822212588</v>
      </c>
      <c r="I533" s="76">
        <v>20047.314834992198</v>
      </c>
      <c r="J533" s="76">
        <v>61.749208450317298</v>
      </c>
      <c r="K533" s="76">
        <v>12854.92681796875</v>
      </c>
      <c r="L533" s="76">
        <v>7388.9029059758195</v>
      </c>
      <c r="M533" s="76">
        <v>26568.342131109352</v>
      </c>
      <c r="N533" s="76">
        <v>8958.072205078126</v>
      </c>
      <c r="O533" s="76">
        <v>30295.782480054691</v>
      </c>
      <c r="P533" s="76">
        <v>1721.0347114609401</v>
      </c>
      <c r="Q533" s="76">
        <v>28.469596385955803</v>
      </c>
      <c r="R533" s="76">
        <v>3823.1169433593759</v>
      </c>
      <c r="S533" s="76">
        <v>28341.613589504916</v>
      </c>
      <c r="T533" s="76">
        <v>11655.390497070319</v>
      </c>
      <c r="U533" s="76">
        <v>5874.1538642578089</v>
      </c>
      <c r="V533" s="76">
        <v>39484.681330687163</v>
      </c>
      <c r="W533" s="76">
        <v>3921.4531982421886</v>
      </c>
      <c r="X533" s="76">
        <v>12308.548706648406</v>
      </c>
      <c r="Y533" s="76">
        <v>10382.778187499998</v>
      </c>
      <c r="Z533" s="76">
        <v>370.70134981079099</v>
      </c>
      <c r="AA533" s="76">
        <v>16768.419080078147</v>
      </c>
      <c r="AB533" s="76">
        <v>14664.515929687506</v>
      </c>
      <c r="AC533" s="76">
        <v>19088.360698004333</v>
      </c>
      <c r="AD533" s="76">
        <v>23715.64509960937</v>
      </c>
      <c r="AE533" s="76">
        <v>7202.3582216796704</v>
      </c>
      <c r="AF533" s="76">
        <v>16.563623195564514</v>
      </c>
      <c r="AG533" s="76">
        <v>13715.16613281251</v>
      </c>
      <c r="AH533" s="76">
        <v>23753.299590025461</v>
      </c>
      <c r="AI533" s="76">
        <v>7998.4495849609375</v>
      </c>
      <c r="AJ533" s="76">
        <v>77.687260742186851</v>
      </c>
      <c r="AK533" s="76">
        <v>3723.3073168157798</v>
      </c>
      <c r="AL533" s="76">
        <v>11488.420403320311</v>
      </c>
      <c r="AM533" s="76">
        <v>11670.566329889132</v>
      </c>
      <c r="AN533" s="76">
        <v>2135.6204833984302</v>
      </c>
      <c r="AO533" s="76">
        <v>28312.810626953109</v>
      </c>
      <c r="AP533" s="76">
        <v>242.06994970703207</v>
      </c>
      <c r="AQ533" s="76">
        <v>35216.099461914084</v>
      </c>
      <c r="AR533" s="76">
        <v>31175.513471753904</v>
      </c>
      <c r="AS533" s="76">
        <v>30364.374487304696</v>
      </c>
      <c r="AT533" s="76">
        <v>11394.473291801965</v>
      </c>
      <c r="AU533" s="76">
        <v>36656.53602539064</v>
      </c>
      <c r="AV533" s="76">
        <v>16763.378380859391</v>
      </c>
      <c r="AW533" s="76">
        <v>4055.4816986084002</v>
      </c>
      <c r="AX533" s="76">
        <v>25607.20322631835</v>
      </c>
      <c r="AY533" s="76">
        <v>33604.994701171927</v>
      </c>
    </row>
    <row r="534" spans="1:51" x14ac:dyDescent="0.25">
      <c r="A534" s="81">
        <v>43700</v>
      </c>
      <c r="B534" s="82">
        <v>5</v>
      </c>
      <c r="C534" s="76">
        <v>24050.316044921859</v>
      </c>
      <c r="D534" s="76">
        <v>24828.799042968774</v>
      </c>
      <c r="E534" s="76">
        <v>12124.364640877007</v>
      </c>
      <c r="F534" s="76">
        <v>38617.459255859394</v>
      </c>
      <c r="G534" s="76">
        <v>18966.219656208006</v>
      </c>
      <c r="H534" s="76">
        <v>6473.7932277525097</v>
      </c>
      <c r="I534" s="76">
        <v>19880.080474902352</v>
      </c>
      <c r="J534" s="76">
        <v>61.287275314331097</v>
      </c>
      <c r="K534" s="76">
        <v>12531.538604367186</v>
      </c>
      <c r="L534" s="76">
        <v>7538.8917163195583</v>
      </c>
      <c r="M534" s="76">
        <v>26320.405186921857</v>
      </c>
      <c r="N534" s="76">
        <v>8905.5738105468645</v>
      </c>
      <c r="O534" s="76">
        <v>30215.123830078159</v>
      </c>
      <c r="P534" s="76">
        <v>1840.3114836406392</v>
      </c>
      <c r="Q534" s="76">
        <v>27.840013027191159</v>
      </c>
      <c r="R534" s="76">
        <v>3766.159765625001</v>
      </c>
      <c r="S534" s="76">
        <v>27901.839169583054</v>
      </c>
      <c r="T534" s="76">
        <v>11611.097320312489</v>
      </c>
      <c r="U534" s="76">
        <v>5798.8956796875</v>
      </c>
      <c r="V534" s="76">
        <v>38446.477594359058</v>
      </c>
      <c r="W534" s="76">
        <v>3853.9552246093704</v>
      </c>
      <c r="X534" s="76">
        <v>12445.921264140621</v>
      </c>
      <c r="Y534" s="76">
        <v>10293.463636718752</v>
      </c>
      <c r="Z534" s="76">
        <v>365.0338983886719</v>
      </c>
      <c r="AA534" s="76">
        <v>16342.805412109354</v>
      </c>
      <c r="AB534" s="76">
        <v>14600.039870117209</v>
      </c>
      <c r="AC534" s="76">
        <v>19179.192803755177</v>
      </c>
      <c r="AD534" s="76">
        <v>23481.779722656236</v>
      </c>
      <c r="AE534" s="76">
        <v>6834.0000234375175</v>
      </c>
      <c r="AF534" s="76">
        <v>16.563623195564514</v>
      </c>
      <c r="AG534" s="76">
        <v>13478.665308593745</v>
      </c>
      <c r="AH534" s="76">
        <v>24462.987982603543</v>
      </c>
      <c r="AI534" s="76">
        <v>7868.987548828125</v>
      </c>
      <c r="AJ534" s="76">
        <v>73.714065429687992</v>
      </c>
      <c r="AK534" s="76">
        <v>3499.87057365172</v>
      </c>
      <c r="AL534" s="76">
        <v>11268.26899609375</v>
      </c>
      <c r="AM534" s="76">
        <v>11511.547236139111</v>
      </c>
      <c r="AN534" s="76">
        <v>2112.73273925781</v>
      </c>
      <c r="AO534" s="76">
        <v>27960.86701416014</v>
      </c>
      <c r="AP534" s="76">
        <v>253.91720153808501</v>
      </c>
      <c r="AQ534" s="76">
        <v>34731.518124023438</v>
      </c>
      <c r="AR534" s="76">
        <v>30428.530318386725</v>
      </c>
      <c r="AS534" s="76">
        <v>29696.506271484399</v>
      </c>
      <c r="AT534" s="76">
        <v>11423.586624426969</v>
      </c>
      <c r="AU534" s="76">
        <v>36007.907248046875</v>
      </c>
      <c r="AV534" s="76">
        <v>16627.954878906228</v>
      </c>
      <c r="AW534" s="76">
        <v>2493.6595117187599</v>
      </c>
      <c r="AX534" s="76">
        <v>24882.950825195301</v>
      </c>
      <c r="AY534" s="76">
        <v>33713.694621093775</v>
      </c>
    </row>
    <row r="535" spans="1:51" x14ac:dyDescent="0.25">
      <c r="A535" s="81">
        <v>43700</v>
      </c>
      <c r="B535" s="82">
        <v>6</v>
      </c>
      <c r="C535" s="76">
        <v>24804.76787695313</v>
      </c>
      <c r="D535" s="76">
        <v>26139.944886718742</v>
      </c>
      <c r="E535" s="76">
        <v>12845.798239509841</v>
      </c>
      <c r="F535" s="76">
        <v>39972.743800781231</v>
      </c>
      <c r="G535" s="76">
        <v>20481.716835895477</v>
      </c>
      <c r="H535" s="76">
        <v>6340.4585566743935</v>
      </c>
      <c r="I535" s="76">
        <v>20750.013084734372</v>
      </c>
      <c r="J535" s="76">
        <v>64.134132385253992</v>
      </c>
      <c r="K535" s="76">
        <v>13247.46930318749</v>
      </c>
      <c r="L535" s="76">
        <v>7394.0077196242501</v>
      </c>
      <c r="M535" s="76">
        <v>26872.255421749971</v>
      </c>
      <c r="N535" s="76">
        <v>9194.4599375000089</v>
      </c>
      <c r="O535" s="76">
        <v>31485.341949726571</v>
      </c>
      <c r="P535" s="76">
        <v>1869.4776958828204</v>
      </c>
      <c r="Q535" s="76">
        <v>27.889421939849843</v>
      </c>
      <c r="R535" s="76">
        <v>3993.3084899902342</v>
      </c>
      <c r="S535" s="76">
        <v>29279.48588442678</v>
      </c>
      <c r="T535" s="76">
        <v>12042.890126953122</v>
      </c>
      <c r="U535" s="76">
        <v>6070.5960566406293</v>
      </c>
      <c r="V535" s="76">
        <v>40276.951787718412</v>
      </c>
      <c r="W535" s="76">
        <v>3624.2082275390603</v>
      </c>
      <c r="X535" s="76">
        <v>13629.629409640607</v>
      </c>
      <c r="Y535" s="76">
        <v>10329.125265624998</v>
      </c>
      <c r="Z535" s="76">
        <v>389.9228942138671</v>
      </c>
      <c r="AA535" s="76">
        <v>17436.5789833985</v>
      </c>
      <c r="AB535" s="76">
        <v>15116.396532226603</v>
      </c>
      <c r="AC535" s="76">
        <v>19579.31764476062</v>
      </c>
      <c r="AD535" s="76">
        <v>24783.432726562496</v>
      </c>
      <c r="AE535" s="76">
        <v>7220.8723750000036</v>
      </c>
      <c r="AF535" s="76">
        <v>16.563623195564514</v>
      </c>
      <c r="AG535" s="76">
        <v>14389.164589843747</v>
      </c>
      <c r="AH535" s="76">
        <v>27107.767168150422</v>
      </c>
      <c r="AI535" s="76">
        <v>8252.1268554687504</v>
      </c>
      <c r="AJ535" s="76">
        <v>73.784495361328368</v>
      </c>
      <c r="AK535" s="76">
        <v>3523.3917650579601</v>
      </c>
      <c r="AL535" s="76">
        <v>12068.538190429688</v>
      </c>
      <c r="AM535" s="76">
        <v>12213.904363092244</v>
      </c>
      <c r="AN535" s="76">
        <v>2226.9680175781086</v>
      </c>
      <c r="AO535" s="76">
        <v>29203.38759423828</v>
      </c>
      <c r="AP535" s="76">
        <v>221.54899475097588</v>
      </c>
      <c r="AQ535" s="76">
        <v>35375.970028320335</v>
      </c>
      <c r="AR535" s="76">
        <v>31770.859762570286</v>
      </c>
      <c r="AS535" s="76">
        <v>32000.564461914058</v>
      </c>
      <c r="AT535" s="76">
        <v>11810.091444051977</v>
      </c>
      <c r="AU535" s="76">
        <v>37204.959146484362</v>
      </c>
      <c r="AV535" s="76">
        <v>17954.448105468764</v>
      </c>
      <c r="AW535" s="76">
        <v>2155.0106970214847</v>
      </c>
      <c r="AX535" s="76">
        <v>26332.019407958989</v>
      </c>
      <c r="AY535" s="76">
        <v>34409.77769921875</v>
      </c>
    </row>
    <row r="536" spans="1:51" x14ac:dyDescent="0.25">
      <c r="A536" s="81">
        <v>43700</v>
      </c>
      <c r="B536" s="82">
        <v>7</v>
      </c>
      <c r="C536" s="76">
        <v>29598.76339062507</v>
      </c>
      <c r="D536" s="76">
        <v>32830.477230468729</v>
      </c>
      <c r="E536" s="76">
        <v>17002.0249045489</v>
      </c>
      <c r="F536" s="76">
        <v>50196.300062500013</v>
      </c>
      <c r="G536" s="76">
        <v>26548.995214801726</v>
      </c>
      <c r="H536" s="76">
        <v>6462.9420010025151</v>
      </c>
      <c r="I536" s="76">
        <v>25314.504832031234</v>
      </c>
      <c r="J536" s="76">
        <v>74.666831970214801</v>
      </c>
      <c r="K536" s="76">
        <v>16004.812343421874</v>
      </c>
      <c r="L536" s="76">
        <v>8905.5543629679887</v>
      </c>
      <c r="M536" s="76">
        <v>30023.817740781229</v>
      </c>
      <c r="N536" s="76">
        <v>11901.017498046878</v>
      </c>
      <c r="O536" s="76">
        <v>38427.118323898423</v>
      </c>
      <c r="P536" s="76">
        <v>2266.558333117192</v>
      </c>
      <c r="Q536" s="76">
        <v>28.26099252700806</v>
      </c>
      <c r="R536" s="76">
        <v>5391.5420471191401</v>
      </c>
      <c r="S536" s="76">
        <v>36662.073456692429</v>
      </c>
      <c r="T536" s="76">
        <v>14485.664731445308</v>
      </c>
      <c r="U536" s="76">
        <v>7961.5739091796904</v>
      </c>
      <c r="V536" s="76">
        <v>53214.732330687155</v>
      </c>
      <c r="W536" s="76">
        <v>4071.9344970702996</v>
      </c>
      <c r="X536" s="76">
        <v>15095.498405351571</v>
      </c>
      <c r="Y536" s="76">
        <v>11985.470058593752</v>
      </c>
      <c r="Z536" s="76">
        <v>371.10821048583972</v>
      </c>
      <c r="AA536" s="76">
        <v>22188.958583984386</v>
      </c>
      <c r="AB536" s="76">
        <v>18788.0471875</v>
      </c>
      <c r="AC536" s="76">
        <v>24067.13717116238</v>
      </c>
      <c r="AD536" s="76">
        <v>32559.467152343761</v>
      </c>
      <c r="AE536" s="76">
        <v>8747.1269570312816</v>
      </c>
      <c r="AF536" s="76">
        <v>16.563623195564514</v>
      </c>
      <c r="AG536" s="76">
        <v>18355.906816406252</v>
      </c>
      <c r="AH536" s="76">
        <v>35103.281734556665</v>
      </c>
      <c r="AI536" s="76">
        <v>9689.3204589843772</v>
      </c>
      <c r="AJ536" s="76">
        <v>77.464489013671709</v>
      </c>
      <c r="AK536" s="76">
        <v>3741.5741869329595</v>
      </c>
      <c r="AL536" s="76">
        <v>15418.433358398441</v>
      </c>
      <c r="AM536" s="76">
        <v>15510.853057428199</v>
      </c>
      <c r="AN536" s="76">
        <v>3475.7696289062606</v>
      </c>
      <c r="AO536" s="76">
        <v>36566.295797363295</v>
      </c>
      <c r="AP536" s="76">
        <v>238.33692468261688</v>
      </c>
      <c r="AQ536" s="76">
        <v>40662.858652343726</v>
      </c>
      <c r="AR536" s="76">
        <v>38733.019480851552</v>
      </c>
      <c r="AS536" s="76">
        <v>40418.503525390617</v>
      </c>
      <c r="AT536" s="76">
        <v>13565.760435770706</v>
      </c>
      <c r="AU536" s="76">
        <v>47323.938462890612</v>
      </c>
      <c r="AV536" s="76">
        <v>22299.636265624977</v>
      </c>
      <c r="AW536" s="76">
        <v>2748.9008403320358</v>
      </c>
      <c r="AX536" s="76">
        <v>33080.917220458985</v>
      </c>
      <c r="AY536" s="76">
        <v>40474.755638672017</v>
      </c>
    </row>
    <row r="537" spans="1:51" x14ac:dyDescent="0.25">
      <c r="A537" s="81">
        <v>43700</v>
      </c>
      <c r="B537" s="82">
        <v>8</v>
      </c>
      <c r="C537" s="76">
        <v>35809.226628906275</v>
      </c>
      <c r="D537" s="76">
        <v>37265.32868359374</v>
      </c>
      <c r="E537" s="76">
        <v>18774.255597908279</v>
      </c>
      <c r="F537" s="76">
        <v>61052.546539062438</v>
      </c>
      <c r="G537" s="76">
        <v>30271.83624305253</v>
      </c>
      <c r="H537" s="76">
        <v>6908.1703087525166</v>
      </c>
      <c r="I537" s="76">
        <v>32318.058611460958</v>
      </c>
      <c r="J537" s="76">
        <v>88.396556854248104</v>
      </c>
      <c r="K537" s="76">
        <v>19378.606384531267</v>
      </c>
      <c r="L537" s="76">
        <v>9994.9481370695667</v>
      </c>
      <c r="M537" s="76">
        <v>33364.226153124982</v>
      </c>
      <c r="N537" s="76">
        <v>12745.343691406255</v>
      </c>
      <c r="O537" s="76">
        <v>47772.708301531231</v>
      </c>
      <c r="P537" s="76">
        <v>2362.8872371031916</v>
      </c>
      <c r="Q537" s="76">
        <v>29.10211706161499</v>
      </c>
      <c r="R537" s="76">
        <v>5369.7662719726577</v>
      </c>
      <c r="S537" s="76">
        <v>41721.073225247113</v>
      </c>
      <c r="T537" s="76">
        <v>14811.30627832032</v>
      </c>
      <c r="U537" s="76">
        <v>7943.1033427734301</v>
      </c>
      <c r="V537" s="76">
        <v>60576.55479224967</v>
      </c>
      <c r="W537" s="76">
        <v>4339.2764160156194</v>
      </c>
      <c r="X537" s="76">
        <v>18501.867776673385</v>
      </c>
      <c r="Y537" s="76">
        <v>14152.010816406242</v>
      </c>
      <c r="Z537" s="76">
        <v>394.81134094848636</v>
      </c>
      <c r="AA537" s="76">
        <v>25536.543511718719</v>
      </c>
      <c r="AB537" s="76">
        <v>26014.367382812521</v>
      </c>
      <c r="AC537" s="76">
        <v>27728.184745601335</v>
      </c>
      <c r="AD537" s="76">
        <v>34732.847121093779</v>
      </c>
      <c r="AE537" s="76">
        <v>9596.045824218756</v>
      </c>
      <c r="AF537" s="76">
        <v>16.563623195564514</v>
      </c>
      <c r="AG537" s="76">
        <v>21707.272964843749</v>
      </c>
      <c r="AH537" s="76">
        <v>36634.390297056627</v>
      </c>
      <c r="AI537" s="76">
        <v>11071.928662109376</v>
      </c>
      <c r="AJ537" s="76">
        <v>142.70415747070197</v>
      </c>
      <c r="AK537" s="76">
        <v>4105.7138257382785</v>
      </c>
      <c r="AL537" s="76">
        <v>16922.818986328148</v>
      </c>
      <c r="AM537" s="76">
        <v>17246.145337701619</v>
      </c>
      <c r="AN537" s="76">
        <v>3835.6092773437613</v>
      </c>
      <c r="AO537" s="76">
        <v>42759.999836914074</v>
      </c>
      <c r="AP537" s="76">
        <v>418.03482414370262</v>
      </c>
      <c r="AQ537" s="76">
        <v>51475.615208007774</v>
      </c>
      <c r="AR537" s="76">
        <v>46233.464592843768</v>
      </c>
      <c r="AS537" s="76">
        <v>45883.772892578141</v>
      </c>
      <c r="AT537" s="76">
        <v>14846.304104239454</v>
      </c>
      <c r="AU537" s="76">
        <v>56989.746511718746</v>
      </c>
      <c r="AV537" s="76">
        <v>22207.629312499983</v>
      </c>
      <c r="AW537" s="76">
        <v>2660.1796138916002</v>
      </c>
      <c r="AX537" s="76">
        <v>36270.922182617222</v>
      </c>
      <c r="AY537" s="76">
        <v>52334.304490234441</v>
      </c>
    </row>
    <row r="538" spans="1:51" x14ac:dyDescent="0.25">
      <c r="A538" s="81">
        <v>43700</v>
      </c>
      <c r="B538" s="82">
        <v>9</v>
      </c>
      <c r="C538" s="76">
        <v>38890.22711718746</v>
      </c>
      <c r="D538" s="76">
        <v>41038.356644531246</v>
      </c>
      <c r="E538" s="76">
        <v>18421.046213142632</v>
      </c>
      <c r="F538" s="76">
        <v>62980.246003906228</v>
      </c>
      <c r="G538" s="76">
        <v>35092.138459175963</v>
      </c>
      <c r="H538" s="76">
        <v>8766.3272713619026</v>
      </c>
      <c r="I538" s="76">
        <v>36565.428817000022</v>
      </c>
      <c r="J538" s="76">
        <v>96.9272975921631</v>
      </c>
      <c r="K538" s="76">
        <v>21422.152450781257</v>
      </c>
      <c r="L538" s="76">
        <v>11762.842770967996</v>
      </c>
      <c r="M538" s="76">
        <v>38480.477794531253</v>
      </c>
      <c r="N538" s="76">
        <v>11703.50714062501</v>
      </c>
      <c r="O538" s="76">
        <v>53270.349122953136</v>
      </c>
      <c r="P538" s="76">
        <v>2786.2298541052578</v>
      </c>
      <c r="Q538" s="76">
        <v>29.827785968780518</v>
      </c>
      <c r="R538" s="76">
        <v>4783.7335815429688</v>
      </c>
      <c r="S538" s="76">
        <v>43835.333387356484</v>
      </c>
      <c r="T538" s="76">
        <v>15028.776113281247</v>
      </c>
      <c r="U538" s="76">
        <v>7488.8307929687599</v>
      </c>
      <c r="V538" s="76">
        <v>57718.166499718398</v>
      </c>
      <c r="W538" s="76">
        <v>4984.3463378906299</v>
      </c>
      <c r="X538" s="76">
        <v>21065.88336453131</v>
      </c>
      <c r="Y538" s="76">
        <v>16842.666972656247</v>
      </c>
      <c r="Z538" s="76">
        <v>455.14430984497079</v>
      </c>
      <c r="AA538" s="76">
        <v>28147.904607421879</v>
      </c>
      <c r="AB538" s="76">
        <v>31547.238273437502</v>
      </c>
      <c r="AC538" s="76">
        <v>28377.538225786848</v>
      </c>
      <c r="AD538" s="76">
        <v>32789.054753906254</v>
      </c>
      <c r="AE538" s="76">
        <v>10659.520658203135</v>
      </c>
      <c r="AF538" s="76">
        <v>16.563623195564514</v>
      </c>
      <c r="AG538" s="76">
        <v>22389.399667968752</v>
      </c>
      <c r="AH538" s="76">
        <v>34545.473847837951</v>
      </c>
      <c r="AI538" s="76">
        <v>13158.585498046876</v>
      </c>
      <c r="AJ538" s="76">
        <v>195.11170898437518</v>
      </c>
      <c r="AK538" s="76">
        <v>4360.3082727104047</v>
      </c>
      <c r="AL538" s="76">
        <v>16295.680310546884</v>
      </c>
      <c r="AM538" s="76">
        <v>17607.937208795363</v>
      </c>
      <c r="AN538" s="76">
        <v>3292.5288085937518</v>
      </c>
      <c r="AO538" s="76">
        <v>46320.418666992176</v>
      </c>
      <c r="AP538" s="76">
        <v>832.72624064878005</v>
      </c>
      <c r="AQ538" s="76">
        <v>62431.353802734346</v>
      </c>
      <c r="AR538" s="76">
        <v>52665.838514257761</v>
      </c>
      <c r="AS538" s="76">
        <v>47174.148251953127</v>
      </c>
      <c r="AT538" s="76">
        <v>16380.635629895709</v>
      </c>
      <c r="AU538" s="76">
        <v>59002.690738281264</v>
      </c>
      <c r="AV538" s="76">
        <v>21596.022000000004</v>
      </c>
      <c r="AW538" s="76">
        <v>2324.0275716119909</v>
      </c>
      <c r="AX538" s="76">
        <v>35776.599125976572</v>
      </c>
      <c r="AY538" s="76">
        <v>62343.381187500105</v>
      </c>
    </row>
    <row r="539" spans="1:51" x14ac:dyDescent="0.25">
      <c r="A539" s="81">
        <v>43700</v>
      </c>
      <c r="B539" s="82">
        <v>10</v>
      </c>
      <c r="C539" s="76">
        <v>41435.471554687545</v>
      </c>
      <c r="D539" s="76">
        <v>43457.087101562545</v>
      </c>
      <c r="E539" s="76">
        <v>18965.153410408257</v>
      </c>
      <c r="F539" s="76">
        <v>65636.079605468811</v>
      </c>
      <c r="G539" s="76">
        <v>41405.889165324821</v>
      </c>
      <c r="H539" s="76">
        <v>9775.1873780181286</v>
      </c>
      <c r="I539" s="76">
        <v>40278.565627609372</v>
      </c>
      <c r="J539" s="76">
        <v>93.870374679565401</v>
      </c>
      <c r="K539" s="76">
        <v>22957.311116875007</v>
      </c>
      <c r="L539" s="76">
        <v>12672.71187055394</v>
      </c>
      <c r="M539" s="76">
        <v>38669.659738671828</v>
      </c>
      <c r="N539" s="76">
        <v>12430.043611328128</v>
      </c>
      <c r="O539" s="76">
        <v>56979.340180203144</v>
      </c>
      <c r="P539" s="76">
        <v>2924.5828206869505</v>
      </c>
      <c r="Q539" s="76">
        <v>29.811613082885742</v>
      </c>
      <c r="R539" s="76">
        <v>4888.78280029297</v>
      </c>
      <c r="S539" s="76">
        <v>46052.186748684602</v>
      </c>
      <c r="T539" s="76">
        <v>16184.6455136719</v>
      </c>
      <c r="U539" s="76">
        <v>7843.8259941406304</v>
      </c>
      <c r="V539" s="76">
        <v>57852.930818749664</v>
      </c>
      <c r="W539" s="76">
        <v>5902.1067871093692</v>
      </c>
      <c r="X539" s="76">
        <v>23618.100357492123</v>
      </c>
      <c r="Y539" s="76">
        <v>17107.143757812501</v>
      </c>
      <c r="Z539" s="76">
        <v>486.53605367431641</v>
      </c>
      <c r="AA539" s="76">
        <v>29349.368621093796</v>
      </c>
      <c r="AB539" s="76">
        <v>34489.407140625008</v>
      </c>
      <c r="AC539" s="76">
        <v>29609.378304672682</v>
      </c>
      <c r="AD539" s="76">
        <v>33044.806441406246</v>
      </c>
      <c r="AE539" s="76">
        <v>11225.851595703145</v>
      </c>
      <c r="AF539" s="76">
        <v>16.563623195564514</v>
      </c>
      <c r="AG539" s="76">
        <v>23190.635164062503</v>
      </c>
      <c r="AH539" s="76">
        <v>34439.579058775416</v>
      </c>
      <c r="AI539" s="76">
        <v>14406.036816406251</v>
      </c>
      <c r="AJ539" s="76">
        <v>237.75870434570282</v>
      </c>
      <c r="AK539" s="76">
        <v>4980.6682805975161</v>
      </c>
      <c r="AL539" s="76">
        <v>16856.936007812499</v>
      </c>
      <c r="AM539" s="76">
        <v>18363.052968561002</v>
      </c>
      <c r="AN539" s="76">
        <v>3291.6860839843703</v>
      </c>
      <c r="AO539" s="76">
        <v>48398.147109375037</v>
      </c>
      <c r="AP539" s="76">
        <v>934.35015367431583</v>
      </c>
      <c r="AQ539" s="76">
        <v>69307.259187500022</v>
      </c>
      <c r="AR539" s="76">
        <v>56572.867064648468</v>
      </c>
      <c r="AS539" s="76">
        <v>48642.559912109398</v>
      </c>
      <c r="AT539" s="76">
        <v>17331.962545176924</v>
      </c>
      <c r="AU539" s="76">
        <v>60506.955966796872</v>
      </c>
      <c r="AV539" s="76">
        <v>22765.984945312484</v>
      </c>
      <c r="AW539" s="76">
        <v>2367.5064835274507</v>
      </c>
      <c r="AX539" s="76">
        <v>36744.867060546865</v>
      </c>
      <c r="AY539" s="76">
        <v>68061.144230468752</v>
      </c>
    </row>
    <row r="540" spans="1:51" x14ac:dyDescent="0.25">
      <c r="A540" s="81">
        <v>43700</v>
      </c>
      <c r="B540" s="82">
        <v>11</v>
      </c>
      <c r="C540" s="76">
        <v>43215.928921875042</v>
      </c>
      <c r="D540" s="76">
        <v>44224.639707031274</v>
      </c>
      <c r="E540" s="76">
        <v>19643.878263923878</v>
      </c>
      <c r="F540" s="76">
        <v>68552.357679687528</v>
      </c>
      <c r="G540" s="76">
        <v>44163.87615221634</v>
      </c>
      <c r="H540" s="76">
        <v>10158.717989736882</v>
      </c>
      <c r="I540" s="76">
        <v>43157.646772960987</v>
      </c>
      <c r="J540" s="76">
        <v>97.3555908203125</v>
      </c>
      <c r="K540" s="76">
        <v>23634.933471875014</v>
      </c>
      <c r="L540" s="76">
        <v>12562.133246022675</v>
      </c>
      <c r="M540" s="76">
        <v>36345.390269531264</v>
      </c>
      <c r="N540" s="76">
        <v>13587.035943359357</v>
      </c>
      <c r="O540" s="76">
        <v>59349.027633187514</v>
      </c>
      <c r="P540" s="76">
        <v>3000.1464744377904</v>
      </c>
      <c r="Q540" s="76">
        <v>29.948099613189701</v>
      </c>
      <c r="R540" s="76">
        <v>4951.7087036132798</v>
      </c>
      <c r="S540" s="76">
        <v>46664.846760403379</v>
      </c>
      <c r="T540" s="76">
        <v>17637.639187499997</v>
      </c>
      <c r="U540" s="76">
        <v>8463.3065390625015</v>
      </c>
      <c r="V540" s="76">
        <v>59356.277158218472</v>
      </c>
      <c r="W540" s="76">
        <v>6108.3089843749904</v>
      </c>
      <c r="X540" s="76">
        <v>24681.957836558646</v>
      </c>
      <c r="Y540" s="76">
        <v>16292.894410156247</v>
      </c>
      <c r="Z540" s="76">
        <v>490.33636833496081</v>
      </c>
      <c r="AA540" s="76">
        <v>29372.913417968775</v>
      </c>
      <c r="AB540" s="76">
        <v>35333.451226562516</v>
      </c>
      <c r="AC540" s="76">
        <v>30946.470455182818</v>
      </c>
      <c r="AD540" s="76">
        <v>33591.020984375013</v>
      </c>
      <c r="AE540" s="76">
        <v>11318.273234374976</v>
      </c>
      <c r="AF540" s="76">
        <v>16.563623195564514</v>
      </c>
      <c r="AG540" s="76">
        <v>23502.375207031262</v>
      </c>
      <c r="AH540" s="76">
        <v>35278.281410337935</v>
      </c>
      <c r="AI540" s="76">
        <v>14727.871923828125</v>
      </c>
      <c r="AJ540" s="76">
        <v>256.90927880859402</v>
      </c>
      <c r="AK540" s="76">
        <v>5187.3149386053301</v>
      </c>
      <c r="AL540" s="76">
        <v>17295.153111328134</v>
      </c>
      <c r="AM540" s="76">
        <v>18967.615310357858</v>
      </c>
      <c r="AN540" s="76">
        <v>3517.1025390625127</v>
      </c>
      <c r="AO540" s="76">
        <v>49698.563000000031</v>
      </c>
      <c r="AP540" s="76">
        <v>853.68578642944362</v>
      </c>
      <c r="AQ540" s="76">
        <v>73659.634630859349</v>
      </c>
      <c r="AR540" s="76">
        <v>57552.116038562541</v>
      </c>
      <c r="AS540" s="76">
        <v>49165.900736328163</v>
      </c>
      <c r="AT540" s="76">
        <v>17570.841161614451</v>
      </c>
      <c r="AU540" s="76">
        <v>60980.689097656206</v>
      </c>
      <c r="AV540" s="76">
        <v>23401.228710937474</v>
      </c>
      <c r="AW540" s="76">
        <v>2435.4991787741092</v>
      </c>
      <c r="AX540" s="76">
        <v>36963.269720458979</v>
      </c>
      <c r="AY540" s="76">
        <v>70766.740976562563</v>
      </c>
    </row>
    <row r="541" spans="1:51" x14ac:dyDescent="0.25">
      <c r="A541" s="81">
        <v>43700</v>
      </c>
      <c r="B541" s="82">
        <v>12</v>
      </c>
      <c r="C541" s="76">
        <v>44263.528363281272</v>
      </c>
      <c r="D541" s="76">
        <v>44442.614316406252</v>
      </c>
      <c r="E541" s="76">
        <v>20367.02304908014</v>
      </c>
      <c r="F541" s="76">
        <v>70771.443468749945</v>
      </c>
      <c r="G541" s="76">
        <v>43864.682129430068</v>
      </c>
      <c r="H541" s="76">
        <v>10147.744682955636</v>
      </c>
      <c r="I541" s="76">
        <v>44478.55145505468</v>
      </c>
      <c r="J541" s="76">
        <v>94.506511688232408</v>
      </c>
      <c r="K541" s="76">
        <v>23733.962348249999</v>
      </c>
      <c r="L541" s="76">
        <v>10398.011250303924</v>
      </c>
      <c r="M541" s="76">
        <v>36852.742667187485</v>
      </c>
      <c r="N541" s="76">
        <v>14042.16066210938</v>
      </c>
      <c r="O541" s="76">
        <v>59772.048344875016</v>
      </c>
      <c r="P541" s="76">
        <v>3045.8511055247814</v>
      </c>
      <c r="Q541" s="76">
        <v>30.024827480316162</v>
      </c>
      <c r="R541" s="76">
        <v>5109.4515991210928</v>
      </c>
      <c r="S541" s="76">
        <v>46766.831555325225</v>
      </c>
      <c r="T541" s="76">
        <v>18694.482292968769</v>
      </c>
      <c r="U541" s="76">
        <v>9053.5348457031305</v>
      </c>
      <c r="V541" s="76">
        <v>61081.37889446842</v>
      </c>
      <c r="W541" s="76">
        <v>6185.6791992187609</v>
      </c>
      <c r="X541" s="76">
        <v>24345.296137640926</v>
      </c>
      <c r="Y541" s="76">
        <v>16972.505199218751</v>
      </c>
      <c r="Z541" s="76">
        <v>488.88702104492182</v>
      </c>
      <c r="AA541" s="76">
        <v>29922.609371093764</v>
      </c>
      <c r="AB541" s="76">
        <v>35948.502390624984</v>
      </c>
      <c r="AC541" s="76">
        <v>32268.709538678093</v>
      </c>
      <c r="AD541" s="76">
        <v>34463.928109375003</v>
      </c>
      <c r="AE541" s="76">
        <v>11447.041207031241</v>
      </c>
      <c r="AF541" s="76">
        <v>16.563623195564514</v>
      </c>
      <c r="AG541" s="76">
        <v>23792.739035156246</v>
      </c>
      <c r="AH541" s="76">
        <v>36415.936910337929</v>
      </c>
      <c r="AI541" s="76">
        <v>14756.382177734375</v>
      </c>
      <c r="AJ541" s="76">
        <v>237.50314526367208</v>
      </c>
      <c r="AK541" s="76">
        <v>5508.7137474810588</v>
      </c>
      <c r="AL541" s="76">
        <v>17672.262853515625</v>
      </c>
      <c r="AM541" s="76">
        <v>19373.957185357845</v>
      </c>
      <c r="AN541" s="76">
        <v>3547.3314453125149</v>
      </c>
      <c r="AO541" s="76">
        <v>50571.059574218765</v>
      </c>
      <c r="AP541" s="76">
        <v>860.96779686279217</v>
      </c>
      <c r="AQ541" s="76">
        <v>75174.689091796914</v>
      </c>
      <c r="AR541" s="76">
        <v>57656.080199945354</v>
      </c>
      <c r="AS541" s="76">
        <v>49887.310249999988</v>
      </c>
      <c r="AT541" s="76">
        <v>17952.087825020721</v>
      </c>
      <c r="AU541" s="76">
        <v>61668.276359375006</v>
      </c>
      <c r="AV541" s="76">
        <v>24168.980140624997</v>
      </c>
      <c r="AW541" s="76">
        <v>2557.393889937744</v>
      </c>
      <c r="AX541" s="76">
        <v>37322.432851562502</v>
      </c>
      <c r="AY541" s="76">
        <v>72358.527464843588</v>
      </c>
    </row>
    <row r="542" spans="1:51" x14ac:dyDescent="0.25">
      <c r="A542" s="81">
        <v>43700</v>
      </c>
      <c r="B542" s="82">
        <v>13</v>
      </c>
      <c r="C542" s="76">
        <v>44938.207925781273</v>
      </c>
      <c r="D542" s="76">
        <v>44322.180687499989</v>
      </c>
      <c r="E542" s="76">
        <v>21117.297385017613</v>
      </c>
      <c r="F542" s="76">
        <v>72091.094191406315</v>
      </c>
      <c r="G542" s="76">
        <v>40148.090126606534</v>
      </c>
      <c r="H542" s="76">
        <v>9809.1808619869007</v>
      </c>
      <c r="I542" s="76">
        <v>45128.559277117231</v>
      </c>
      <c r="J542" s="76">
        <v>99.529935836792106</v>
      </c>
      <c r="K542" s="76">
        <v>23735.845346234375</v>
      </c>
      <c r="L542" s="76">
        <v>10643.853521069566</v>
      </c>
      <c r="M542" s="76">
        <v>38627.843263281233</v>
      </c>
      <c r="N542" s="76">
        <v>14936.101156249997</v>
      </c>
      <c r="O542" s="76">
        <v>59995.298182328144</v>
      </c>
      <c r="P542" s="76">
        <v>2959.018512089207</v>
      </c>
      <c r="Q542" s="76">
        <v>30.09776687622071</v>
      </c>
      <c r="R542" s="76">
        <v>5312.265600585939</v>
      </c>
      <c r="S542" s="76">
        <v>47366.817195950265</v>
      </c>
      <c r="T542" s="76">
        <v>19608.363980468763</v>
      </c>
      <c r="U542" s="76">
        <v>9447.7787656250202</v>
      </c>
      <c r="V542" s="76">
        <v>62741.615406937191</v>
      </c>
      <c r="W542" s="76">
        <v>5804.0104492187602</v>
      </c>
      <c r="X542" s="76">
        <v>23662.551212665301</v>
      </c>
      <c r="Y542" s="76">
        <v>16515.480875000005</v>
      </c>
      <c r="Z542" s="76">
        <v>457.85181314697257</v>
      </c>
      <c r="AA542" s="76">
        <v>30669.77772851567</v>
      </c>
      <c r="AB542" s="76">
        <v>36347.42497265627</v>
      </c>
      <c r="AC542" s="76">
        <v>32937.187978541253</v>
      </c>
      <c r="AD542" s="76">
        <v>35620.325617187482</v>
      </c>
      <c r="AE542" s="76">
        <v>11101.350671874985</v>
      </c>
      <c r="AF542" s="76">
        <v>16.563623195564514</v>
      </c>
      <c r="AG542" s="76">
        <v>24481.955304687501</v>
      </c>
      <c r="AH542" s="76">
        <v>37937.824117369164</v>
      </c>
      <c r="AI542" s="76">
        <v>14779.480175781249</v>
      </c>
      <c r="AJ542" s="76">
        <v>217.08865454101476</v>
      </c>
      <c r="AK542" s="76">
        <v>5243.5161840991041</v>
      </c>
      <c r="AL542" s="76">
        <v>18270.317935546878</v>
      </c>
      <c r="AM542" s="76">
        <v>19526.855079889119</v>
      </c>
      <c r="AN542" s="76">
        <v>3705.9346679687624</v>
      </c>
      <c r="AO542" s="76">
        <v>51685.894511718725</v>
      </c>
      <c r="AP542" s="76">
        <v>777.07399663940282</v>
      </c>
      <c r="AQ542" s="76">
        <v>76091.199136718758</v>
      </c>
      <c r="AR542" s="76">
        <v>58005.829556960955</v>
      </c>
      <c r="AS542" s="76">
        <v>50541.819650390651</v>
      </c>
      <c r="AT542" s="76">
        <v>17913.828369614461</v>
      </c>
      <c r="AU542" s="76">
        <v>62346.346968749982</v>
      </c>
      <c r="AV542" s="76">
        <v>24285.446003906243</v>
      </c>
      <c r="AW542" s="76">
        <v>2658.8713543170111</v>
      </c>
      <c r="AX542" s="76">
        <v>38451.213782958985</v>
      </c>
      <c r="AY542" s="76">
        <v>73170.78109765616</v>
      </c>
    </row>
    <row r="543" spans="1:51" x14ac:dyDescent="0.25">
      <c r="A543" s="81">
        <v>43700</v>
      </c>
      <c r="B543" s="82">
        <v>14</v>
      </c>
      <c r="C543" s="76">
        <v>44646.985812500003</v>
      </c>
      <c r="D543" s="76">
        <v>42530.821695312552</v>
      </c>
      <c r="E543" s="76">
        <v>20882.456594002015</v>
      </c>
      <c r="F543" s="76">
        <v>72342.219675781264</v>
      </c>
      <c r="G543" s="76">
        <v>35708.67028905778</v>
      </c>
      <c r="H543" s="76">
        <v>9467.9082635181367</v>
      </c>
      <c r="I543" s="76">
        <v>45290.015646117135</v>
      </c>
      <c r="J543" s="76">
        <v>95.738430023193402</v>
      </c>
      <c r="K543" s="76">
        <v>22739.149194437472</v>
      </c>
      <c r="L543" s="76">
        <v>10787.207566991437</v>
      </c>
      <c r="M543" s="76">
        <v>37699.252955468721</v>
      </c>
      <c r="N543" s="76">
        <v>14648.888093749998</v>
      </c>
      <c r="O543" s="76">
        <v>58717.304217375022</v>
      </c>
      <c r="P543" s="76">
        <v>2787.260177142457</v>
      </c>
      <c r="Q543" s="76">
        <v>29.934291362762451</v>
      </c>
      <c r="R543" s="76">
        <v>5378.8564697265629</v>
      </c>
      <c r="S543" s="76">
        <v>47044.222303372073</v>
      </c>
      <c r="T543" s="76">
        <v>19481.780361328143</v>
      </c>
      <c r="U543" s="76">
        <v>9429.0079238281305</v>
      </c>
      <c r="V543" s="76">
        <v>62549.609138968452</v>
      </c>
      <c r="W543" s="76">
        <v>5628.0871582031186</v>
      </c>
      <c r="X543" s="76">
        <v>23374.255598800697</v>
      </c>
      <c r="Y543" s="76">
        <v>15839.833015625007</v>
      </c>
      <c r="Z543" s="76">
        <v>456.24163120117186</v>
      </c>
      <c r="AA543" s="76">
        <v>30213.484806640623</v>
      </c>
      <c r="AB543" s="76">
        <v>36604.700000000048</v>
      </c>
      <c r="AC543" s="76">
        <v>32715.734353439035</v>
      </c>
      <c r="AD543" s="76">
        <v>36017.218300781249</v>
      </c>
      <c r="AE543" s="76">
        <v>10572.91291601563</v>
      </c>
      <c r="AF543" s="76">
        <v>16.563623195564514</v>
      </c>
      <c r="AG543" s="76">
        <v>23807.978859375002</v>
      </c>
      <c r="AH543" s="76">
        <v>38732.577113462932</v>
      </c>
      <c r="AI543" s="76">
        <v>13736.406884765625</v>
      </c>
      <c r="AJ543" s="76">
        <v>182.84090283203187</v>
      </c>
      <c r="AK543" s="76">
        <v>4916.1427690032779</v>
      </c>
      <c r="AL543" s="76">
        <v>18825.350322265633</v>
      </c>
      <c r="AM543" s="76">
        <v>20174.360115045376</v>
      </c>
      <c r="AN543" s="76">
        <v>3811.3319824218688</v>
      </c>
      <c r="AO543" s="76">
        <v>51271.896314453123</v>
      </c>
      <c r="AP543" s="76">
        <v>802.04207554565573</v>
      </c>
      <c r="AQ543" s="76">
        <v>76239.77364648442</v>
      </c>
      <c r="AR543" s="76">
        <v>56137.187880210928</v>
      </c>
      <c r="AS543" s="76">
        <v>48934.733781250019</v>
      </c>
      <c r="AT543" s="76">
        <v>17837.597328489432</v>
      </c>
      <c r="AU543" s="76">
        <v>62019.971726562493</v>
      </c>
      <c r="AV543" s="76">
        <v>24824.945726562495</v>
      </c>
      <c r="AW543" s="76">
        <v>2613.6722879382323</v>
      </c>
      <c r="AX543" s="76">
        <v>38607.494033203126</v>
      </c>
      <c r="AY543" s="76">
        <v>73395.930531250007</v>
      </c>
    </row>
    <row r="544" spans="1:51" x14ac:dyDescent="0.25">
      <c r="A544" s="81">
        <v>43700</v>
      </c>
      <c r="B544" s="82">
        <v>15</v>
      </c>
      <c r="C544" s="76">
        <v>43576.501113281258</v>
      </c>
      <c r="D544" s="76">
        <v>43686.434921875007</v>
      </c>
      <c r="E544" s="76">
        <v>20595.959543220764</v>
      </c>
      <c r="F544" s="76">
        <v>70069.313769531203</v>
      </c>
      <c r="G544" s="76">
        <v>37637.822130472567</v>
      </c>
      <c r="H544" s="76">
        <v>9717.559713768147</v>
      </c>
      <c r="I544" s="76">
        <v>45214.349945906222</v>
      </c>
      <c r="J544" s="76">
        <v>91.638183593749986</v>
      </c>
      <c r="K544" s="76">
        <v>23138.955151578113</v>
      </c>
      <c r="L544" s="76">
        <v>11122.711360842986</v>
      </c>
      <c r="M544" s="76">
        <v>39742.198414843748</v>
      </c>
      <c r="N544" s="76">
        <v>14255.052812500009</v>
      </c>
      <c r="O544" s="76">
        <v>58434.109105796888</v>
      </c>
      <c r="P544" s="76">
        <v>2960.1886739920619</v>
      </c>
      <c r="Q544" s="76">
        <v>30.224344730377201</v>
      </c>
      <c r="R544" s="76">
        <v>5433.061791992186</v>
      </c>
      <c r="S544" s="76">
        <v>48179.089854153375</v>
      </c>
      <c r="T544" s="76">
        <v>19255.008312500013</v>
      </c>
      <c r="U544" s="76">
        <v>9135.4583261718708</v>
      </c>
      <c r="V544" s="76">
        <v>61595.563292030893</v>
      </c>
      <c r="W544" s="76">
        <v>5652.0636230468708</v>
      </c>
      <c r="X544" s="76">
        <v>22714.624930099624</v>
      </c>
      <c r="Y544" s="76">
        <v>15792.155785156248</v>
      </c>
      <c r="Z544" s="76">
        <v>443.67931050415052</v>
      </c>
      <c r="AA544" s="76">
        <v>31149.342599609379</v>
      </c>
      <c r="AB544" s="76">
        <v>36284.534277343766</v>
      </c>
      <c r="AC544" s="76">
        <v>31785.499674562529</v>
      </c>
      <c r="AD544" s="76">
        <v>36104.057144531267</v>
      </c>
      <c r="AE544" s="76">
        <v>10790.174537109373</v>
      </c>
      <c r="AF544" s="76">
        <v>16.563623195564514</v>
      </c>
      <c r="AG544" s="76">
        <v>24055.518449218747</v>
      </c>
      <c r="AH544" s="76">
        <v>39238.165125181717</v>
      </c>
      <c r="AI544" s="76">
        <v>14389.182861328123</v>
      </c>
      <c r="AJ544" s="76">
        <v>211.51760156250015</v>
      </c>
      <c r="AK544" s="76">
        <v>5178.0982818472157</v>
      </c>
      <c r="AL544" s="76">
        <v>19163.391886718757</v>
      </c>
      <c r="AM544" s="76">
        <v>20351.318468561003</v>
      </c>
      <c r="AN544" s="76">
        <v>3921.6534667968808</v>
      </c>
      <c r="AO544" s="76">
        <v>51908.612491210908</v>
      </c>
      <c r="AP544" s="76">
        <v>781.19014882934471</v>
      </c>
      <c r="AQ544" s="76">
        <v>75831.369574218785</v>
      </c>
      <c r="AR544" s="76">
        <v>57246.840806226559</v>
      </c>
      <c r="AS544" s="76">
        <v>50276.567933593753</v>
      </c>
      <c r="AT544" s="76">
        <v>17871.979628583209</v>
      </c>
      <c r="AU544" s="76">
        <v>61893.662113281222</v>
      </c>
      <c r="AV544" s="76">
        <v>24920.034800781268</v>
      </c>
      <c r="AW544" s="76">
        <v>2798.3967071862799</v>
      </c>
      <c r="AX544" s="76">
        <v>39125.342343750017</v>
      </c>
      <c r="AY544" s="76">
        <v>72364.756320312561</v>
      </c>
    </row>
    <row r="545" spans="1:51" x14ac:dyDescent="0.25">
      <c r="A545" s="81">
        <v>43700</v>
      </c>
      <c r="B545" s="82">
        <v>16</v>
      </c>
      <c r="C545" s="76">
        <v>41972.177578124996</v>
      </c>
      <c r="D545" s="76">
        <v>43347.795664062505</v>
      </c>
      <c r="E545" s="76">
        <v>19976.267658455148</v>
      </c>
      <c r="F545" s="76">
        <v>67873.849164062471</v>
      </c>
      <c r="G545" s="76">
        <v>36729.701954537421</v>
      </c>
      <c r="H545" s="76">
        <v>9714.830707830637</v>
      </c>
      <c r="I545" s="76">
        <v>44823.426561671833</v>
      </c>
      <c r="J545" s="76">
        <v>93.398601531982408</v>
      </c>
      <c r="K545" s="76">
        <v>22939.223735078118</v>
      </c>
      <c r="L545" s="76">
        <v>10993.440491436744</v>
      </c>
      <c r="M545" s="76">
        <v>39656.410056249988</v>
      </c>
      <c r="N545" s="76">
        <v>13751.739031249997</v>
      </c>
      <c r="O545" s="76">
        <v>58321.634098234397</v>
      </c>
      <c r="P545" s="76">
        <v>2917.9606098350287</v>
      </c>
      <c r="Q545" s="76">
        <v>31.86121225357055</v>
      </c>
      <c r="R545" s="76">
        <v>5382.0818237304684</v>
      </c>
      <c r="S545" s="76">
        <v>48143.87336977839</v>
      </c>
      <c r="T545" s="76">
        <v>18677.003306640632</v>
      </c>
      <c r="U545" s="76">
        <v>8793.7696582031313</v>
      </c>
      <c r="V545" s="76">
        <v>60114.692596218396</v>
      </c>
      <c r="W545" s="76">
        <v>5815.83137207032</v>
      </c>
      <c r="X545" s="76">
        <v>22368.494369121334</v>
      </c>
      <c r="Y545" s="76">
        <v>16576.149183593749</v>
      </c>
      <c r="Z545" s="76">
        <v>472.34364413452158</v>
      </c>
      <c r="AA545" s="76">
        <v>30357.975695312482</v>
      </c>
      <c r="AB545" s="76">
        <v>35492.366460937512</v>
      </c>
      <c r="AC545" s="76">
        <v>30777.123284868027</v>
      </c>
      <c r="AD545" s="76">
        <v>35291.080949218747</v>
      </c>
      <c r="AE545" s="76">
        <v>10811.084505859368</v>
      </c>
      <c r="AF545" s="76">
        <v>16.563623195564514</v>
      </c>
      <c r="AG545" s="76">
        <v>23832.732921874998</v>
      </c>
      <c r="AH545" s="76">
        <v>38916.375730650427</v>
      </c>
      <c r="AI545" s="76">
        <v>14615.15615234375</v>
      </c>
      <c r="AJ545" s="76">
        <v>200.38201611328213</v>
      </c>
      <c r="AK545" s="76">
        <v>5003.0675578069886</v>
      </c>
      <c r="AL545" s="76">
        <v>19139.938781250003</v>
      </c>
      <c r="AM545" s="76">
        <v>20176.136646295396</v>
      </c>
      <c r="AN545" s="76">
        <v>3899.9278320312606</v>
      </c>
      <c r="AO545" s="76">
        <v>51464.326535156237</v>
      </c>
      <c r="AP545" s="76">
        <v>812.68298159423853</v>
      </c>
      <c r="AQ545" s="76">
        <v>75565.351539062409</v>
      </c>
      <c r="AR545" s="76">
        <v>57335.923058460925</v>
      </c>
      <c r="AS545" s="76">
        <v>49945.463681640627</v>
      </c>
      <c r="AT545" s="76">
        <v>18098.533599489434</v>
      </c>
      <c r="AU545" s="76">
        <v>60676.481941406237</v>
      </c>
      <c r="AV545" s="76">
        <v>24360.722398437509</v>
      </c>
      <c r="AW545" s="76">
        <v>2664.1384718576037</v>
      </c>
      <c r="AX545" s="76">
        <v>39067.233999023425</v>
      </c>
      <c r="AY545" s="76">
        <v>71218.742488281292</v>
      </c>
    </row>
    <row r="546" spans="1:51" x14ac:dyDescent="0.25">
      <c r="A546" s="81">
        <v>43700</v>
      </c>
      <c r="B546" s="82">
        <v>17</v>
      </c>
      <c r="C546" s="76">
        <v>39847.215082031282</v>
      </c>
      <c r="D546" s="76">
        <v>42117.078624999995</v>
      </c>
      <c r="E546" s="76">
        <v>18819.685246345765</v>
      </c>
      <c r="F546" s="76">
        <v>65150.997664062481</v>
      </c>
      <c r="G546" s="76">
        <v>35069.14956279246</v>
      </c>
      <c r="H546" s="76">
        <v>9135.8347933306341</v>
      </c>
      <c r="I546" s="76">
        <v>43180.910152343764</v>
      </c>
      <c r="J546" s="76">
        <v>103.22792816162122</v>
      </c>
      <c r="K546" s="76">
        <v>22540.542559218749</v>
      </c>
      <c r="L546" s="76">
        <v>10874.643224850806</v>
      </c>
      <c r="M546" s="76">
        <v>37713.300162499967</v>
      </c>
      <c r="N546" s="76">
        <v>13075.064916015634</v>
      </c>
      <c r="O546" s="76">
        <v>56003.845311281235</v>
      </c>
      <c r="P546" s="76">
        <v>2829.6281818345942</v>
      </c>
      <c r="Q546" s="76">
        <v>31.558607578277588</v>
      </c>
      <c r="R546" s="76">
        <v>5160.5505371093759</v>
      </c>
      <c r="S546" s="76">
        <v>47160.503365872137</v>
      </c>
      <c r="T546" s="76">
        <v>17948.015794921885</v>
      </c>
      <c r="U546" s="76">
        <v>8146.0792695312484</v>
      </c>
      <c r="V546" s="76">
        <v>59136.411433655885</v>
      </c>
      <c r="W546" s="76">
        <v>5510.9915039062598</v>
      </c>
      <c r="X546" s="76">
        <v>21628.386830427204</v>
      </c>
      <c r="Y546" s="76">
        <v>15107.862585937497</v>
      </c>
      <c r="Z546" s="76">
        <v>401.37833323364271</v>
      </c>
      <c r="AA546" s="76">
        <v>28714.449476562553</v>
      </c>
      <c r="AB546" s="76">
        <v>33430.993042968716</v>
      </c>
      <c r="AC546" s="76">
        <v>29323.520006639123</v>
      </c>
      <c r="AD546" s="76">
        <v>34202.404406250011</v>
      </c>
      <c r="AE546" s="76">
        <v>10281.8683183594</v>
      </c>
      <c r="AF546" s="76">
        <v>16.563623195564514</v>
      </c>
      <c r="AG546" s="76">
        <v>23187.541968749996</v>
      </c>
      <c r="AH546" s="76">
        <v>37574.349125181667</v>
      </c>
      <c r="AI546" s="76">
        <v>14481.879541015624</v>
      </c>
      <c r="AJ546" s="76">
        <v>192.4585310058589</v>
      </c>
      <c r="AK546" s="76">
        <v>4650.6428312103071</v>
      </c>
      <c r="AL546" s="76">
        <v>19214.848107421869</v>
      </c>
      <c r="AM546" s="76">
        <v>19346.794142389135</v>
      </c>
      <c r="AN546" s="76">
        <v>3846.7643066406272</v>
      </c>
      <c r="AO546" s="76">
        <v>50025.324812500025</v>
      </c>
      <c r="AP546" s="76">
        <v>816.44385995918185</v>
      </c>
      <c r="AQ546" s="76">
        <v>72997.160802734332</v>
      </c>
      <c r="AR546" s="76">
        <v>55283.316029914116</v>
      </c>
      <c r="AS546" s="76">
        <v>49114.214640624967</v>
      </c>
      <c r="AT546" s="76">
        <v>17489.944087708205</v>
      </c>
      <c r="AU546" s="76">
        <v>58252.510292968756</v>
      </c>
      <c r="AV546" s="76">
        <v>24412.293558593741</v>
      </c>
      <c r="AW546" s="76">
        <v>2769.0205951107796</v>
      </c>
      <c r="AX546" s="76">
        <v>38282.979631347684</v>
      </c>
      <c r="AY546" s="76">
        <v>68246.493675781268</v>
      </c>
    </row>
    <row r="547" spans="1:51" x14ac:dyDescent="0.25">
      <c r="A547" s="81">
        <v>43700</v>
      </c>
      <c r="B547" s="82">
        <v>18</v>
      </c>
      <c r="C547" s="76">
        <v>38149.053187499914</v>
      </c>
      <c r="D547" s="76">
        <v>39301.570136718772</v>
      </c>
      <c r="E547" s="76">
        <v>17796.554982673893</v>
      </c>
      <c r="F547" s="76">
        <v>63317.832894531282</v>
      </c>
      <c r="G547" s="76">
        <v>30008.08264049287</v>
      </c>
      <c r="H547" s="76">
        <v>7884.9408568618855</v>
      </c>
      <c r="I547" s="76">
        <v>40751.272031742184</v>
      </c>
      <c r="J547" s="76">
        <v>105.50963401794431</v>
      </c>
      <c r="K547" s="76">
        <v>21726.205315015635</v>
      </c>
      <c r="L547" s="76">
        <v>10192.401186093002</v>
      </c>
      <c r="M547" s="76">
        <v>33033.402210937478</v>
      </c>
      <c r="N547" s="76">
        <v>12068.18265820313</v>
      </c>
      <c r="O547" s="76">
        <v>53364.767536140651</v>
      </c>
      <c r="P547" s="76">
        <v>2152.0901892841725</v>
      </c>
      <c r="Q547" s="76">
        <v>31.117596149444569</v>
      </c>
      <c r="R547" s="76">
        <v>5157.5157226562496</v>
      </c>
      <c r="S547" s="76">
        <v>45811.403201809611</v>
      </c>
      <c r="T547" s="76">
        <v>16762.477259765641</v>
      </c>
      <c r="U547" s="76">
        <v>7411.532331054691</v>
      </c>
      <c r="V547" s="76">
        <v>58928.248422968391</v>
      </c>
      <c r="W547" s="76">
        <v>4862.7769775390689</v>
      </c>
      <c r="X547" s="76">
        <v>19407.876911519266</v>
      </c>
      <c r="Y547" s="76">
        <v>12406.778492187505</v>
      </c>
      <c r="Z547" s="76">
        <v>391.46980910034188</v>
      </c>
      <c r="AA547" s="76">
        <v>27339.547388671879</v>
      </c>
      <c r="AB547" s="76">
        <v>30402.24996679688</v>
      </c>
      <c r="AC547" s="76">
        <v>28065.516281104407</v>
      </c>
      <c r="AD547" s="76">
        <v>34100.83392968752</v>
      </c>
      <c r="AE547" s="76">
        <v>9069.4413193359323</v>
      </c>
      <c r="AF547" s="76">
        <v>16.563623195564514</v>
      </c>
      <c r="AG547" s="76">
        <v>22889.693949218745</v>
      </c>
      <c r="AH547" s="76">
        <v>38424.897281431651</v>
      </c>
      <c r="AI547" s="76">
        <v>13297.54150390625</v>
      </c>
      <c r="AJ547" s="76">
        <v>126.78852416992106</v>
      </c>
      <c r="AK547" s="76">
        <v>3258.3886477563956</v>
      </c>
      <c r="AL547" s="76">
        <v>19418.141630859387</v>
      </c>
      <c r="AM547" s="76">
        <v>18363.271792779728</v>
      </c>
      <c r="AN547" s="76">
        <v>3925.9881835937576</v>
      </c>
      <c r="AO547" s="76">
        <v>47362.559037109379</v>
      </c>
      <c r="AP547" s="76">
        <v>467.0015743778996</v>
      </c>
      <c r="AQ547" s="76">
        <v>69438.155984374986</v>
      </c>
      <c r="AR547" s="76">
        <v>51642.626318734438</v>
      </c>
      <c r="AS547" s="76">
        <v>48614.913158203148</v>
      </c>
      <c r="AT547" s="76">
        <v>16511.70451823945</v>
      </c>
      <c r="AU547" s="76">
        <v>56530.73826757817</v>
      </c>
      <c r="AV547" s="76">
        <v>24085.431054687484</v>
      </c>
      <c r="AW547" s="76">
        <v>2752.8381934216304</v>
      </c>
      <c r="AX547" s="76">
        <v>37930.475014648429</v>
      </c>
      <c r="AY547" s="76">
        <v>63728.642277343846</v>
      </c>
    </row>
    <row r="548" spans="1:51" x14ac:dyDescent="0.25">
      <c r="A548" s="81">
        <v>43700</v>
      </c>
      <c r="B548" s="82">
        <v>19</v>
      </c>
      <c r="C548" s="76">
        <v>39778.354039062506</v>
      </c>
      <c r="D548" s="76">
        <v>41584.784355468735</v>
      </c>
      <c r="E548" s="76">
        <v>20139.814455330154</v>
      </c>
      <c r="F548" s="76">
        <v>68920.664847656255</v>
      </c>
      <c r="G548" s="76">
        <v>32070.563510088759</v>
      </c>
      <c r="H548" s="76">
        <v>6626.2726503775029</v>
      </c>
      <c r="I548" s="76">
        <v>40287.416351023458</v>
      </c>
      <c r="J548" s="76">
        <v>125.61209487915039</v>
      </c>
      <c r="K548" s="76">
        <v>22010.255267453151</v>
      </c>
      <c r="L548" s="76">
        <v>10401.468253413314</v>
      </c>
      <c r="M548" s="76">
        <v>30365.999753906264</v>
      </c>
      <c r="N548" s="76">
        <v>13457.217785156261</v>
      </c>
      <c r="O548" s="76">
        <v>53433.585940390643</v>
      </c>
      <c r="P548" s="76">
        <v>2093.5699307993859</v>
      </c>
      <c r="Q548" s="76">
        <v>31.383206367492676</v>
      </c>
      <c r="R548" s="76">
        <v>6282.4264648437611</v>
      </c>
      <c r="S548" s="76">
        <v>49642.516022122123</v>
      </c>
      <c r="T548" s="76">
        <v>18881.020935546883</v>
      </c>
      <c r="U548" s="76">
        <v>8586.2192070312394</v>
      </c>
      <c r="V548" s="76">
        <v>68969.63999474961</v>
      </c>
      <c r="W548" s="76">
        <v>4789.65656738282</v>
      </c>
      <c r="X548" s="76">
        <v>19989.031383046851</v>
      </c>
      <c r="Y548" s="76">
        <v>11516.382253906251</v>
      </c>
      <c r="Z548" s="76">
        <v>370.48706267089835</v>
      </c>
      <c r="AA548" s="76">
        <v>31482.370390624987</v>
      </c>
      <c r="AB548" s="76">
        <v>28497.242730468759</v>
      </c>
      <c r="AC548" s="76">
        <v>31198.510030666559</v>
      </c>
      <c r="AD548" s="76">
        <v>40426.123257812505</v>
      </c>
      <c r="AE548" s="76">
        <v>9189.2719140624995</v>
      </c>
      <c r="AF548" s="76">
        <v>16.563623195564514</v>
      </c>
      <c r="AG548" s="76">
        <v>25729.26001171875</v>
      </c>
      <c r="AH548" s="76">
        <v>46588.96279705668</v>
      </c>
      <c r="AI548" s="76">
        <v>13184.900195312499</v>
      </c>
      <c r="AJ548" s="76">
        <v>98.643335205077051</v>
      </c>
      <c r="AK548" s="76">
        <v>2604.1461600578405</v>
      </c>
      <c r="AL548" s="76">
        <v>22997.60823828126</v>
      </c>
      <c r="AM548" s="76">
        <v>20596.575394342268</v>
      </c>
      <c r="AN548" s="76">
        <v>4827.4875000000102</v>
      </c>
      <c r="AO548" s="76">
        <v>49588.966198242204</v>
      </c>
      <c r="AP548" s="76">
        <v>326.67065952415197</v>
      </c>
      <c r="AQ548" s="76">
        <v>67173.839445312507</v>
      </c>
      <c r="AR548" s="76">
        <v>52386.236267882778</v>
      </c>
      <c r="AS548" s="76">
        <v>54929.809796874993</v>
      </c>
      <c r="AT548" s="76">
        <v>16764.513620676971</v>
      </c>
      <c r="AU548" s="76">
        <v>60489.381953124976</v>
      </c>
      <c r="AV548" s="76">
        <v>27879.168472656282</v>
      </c>
      <c r="AW548" s="76">
        <v>3509.8195189062508</v>
      </c>
      <c r="AX548" s="76">
        <v>45854.865051269524</v>
      </c>
      <c r="AY548" s="76">
        <v>60115.623890625109</v>
      </c>
    </row>
    <row r="549" spans="1:51" x14ac:dyDescent="0.25">
      <c r="A549" s="81">
        <v>43700</v>
      </c>
      <c r="B549" s="82">
        <v>20</v>
      </c>
      <c r="C549" s="76">
        <v>41080.989718749974</v>
      </c>
      <c r="D549" s="76">
        <v>44318.184957031226</v>
      </c>
      <c r="E549" s="76">
        <v>22218.099367439503</v>
      </c>
      <c r="F549" s="76">
        <v>72328.315628906232</v>
      </c>
      <c r="G549" s="76">
        <v>36420.852355426745</v>
      </c>
      <c r="H549" s="76">
        <v>6364.1518879400228</v>
      </c>
      <c r="I549" s="76">
        <v>38937.795075968781</v>
      </c>
      <c r="J549" s="76">
        <v>144.8693161010743</v>
      </c>
      <c r="K549" s="76">
        <v>22767.612870031273</v>
      </c>
      <c r="L549" s="76">
        <v>10166.727360014866</v>
      </c>
      <c r="M549" s="76">
        <v>31051.688768750035</v>
      </c>
      <c r="N549" s="76">
        <v>15147.75428125</v>
      </c>
      <c r="O549" s="76">
        <v>53266.076021109395</v>
      </c>
      <c r="P549" s="76">
        <v>2274.6603928359395</v>
      </c>
      <c r="Q549" s="76">
        <v>31.384687900543231</v>
      </c>
      <c r="R549" s="76">
        <v>7380.466613769534</v>
      </c>
      <c r="S549" s="76">
        <v>54872.235971340866</v>
      </c>
      <c r="T549" s="76">
        <v>20352.003792968753</v>
      </c>
      <c r="U549" s="76">
        <v>9982.907359374989</v>
      </c>
      <c r="V549" s="76">
        <v>75148.302162718333</v>
      </c>
      <c r="W549" s="76">
        <v>4743.1919433593685</v>
      </c>
      <c r="X549" s="76">
        <v>20388.978170828141</v>
      </c>
      <c r="Y549" s="76">
        <v>11945.373046875002</v>
      </c>
      <c r="Z549" s="76">
        <v>384.13442708129884</v>
      </c>
      <c r="AA549" s="76">
        <v>34629.246070312518</v>
      </c>
      <c r="AB549" s="76">
        <v>27269.615580078131</v>
      </c>
      <c r="AC549" s="76">
        <v>33324.251352957086</v>
      </c>
      <c r="AD549" s="76">
        <v>45715.609554687479</v>
      </c>
      <c r="AE549" s="76">
        <v>10213.576871093763</v>
      </c>
      <c r="AF549" s="76">
        <v>16.563623195564514</v>
      </c>
      <c r="AG549" s="76">
        <v>28060.453066406255</v>
      </c>
      <c r="AH549" s="76">
        <v>54147.921289244201</v>
      </c>
      <c r="AI549" s="76">
        <v>13908.222216796874</v>
      </c>
      <c r="AJ549" s="76">
        <v>89.566961425781187</v>
      </c>
      <c r="AK549" s="76">
        <v>3017.6656664251518</v>
      </c>
      <c r="AL549" s="76">
        <v>26489.112183593748</v>
      </c>
      <c r="AM549" s="76">
        <v>22664.012216607865</v>
      </c>
      <c r="AN549" s="76">
        <v>5694.6260742187606</v>
      </c>
      <c r="AO549" s="76">
        <v>53231.085537109364</v>
      </c>
      <c r="AP549" s="76">
        <v>298.99405798339797</v>
      </c>
      <c r="AQ549" s="76">
        <v>64642.206210937467</v>
      </c>
      <c r="AR549" s="76">
        <v>55391.750122890604</v>
      </c>
      <c r="AS549" s="76">
        <v>61278.067207031243</v>
      </c>
      <c r="AT549" s="76">
        <v>16539.125410083212</v>
      </c>
      <c r="AU549" s="76">
        <v>63731.608808593752</v>
      </c>
      <c r="AV549" s="76">
        <v>32527.359617187481</v>
      </c>
      <c r="AW549" s="76">
        <v>4258.5475477972414</v>
      </c>
      <c r="AX549" s="76">
        <v>52806.713784179672</v>
      </c>
      <c r="AY549" s="76">
        <v>57463.627960937396</v>
      </c>
    </row>
    <row r="550" spans="1:51" x14ac:dyDescent="0.25">
      <c r="A550" s="81">
        <v>43700</v>
      </c>
      <c r="B550" s="82">
        <v>21</v>
      </c>
      <c r="C550" s="76">
        <v>39874.821781249972</v>
      </c>
      <c r="D550" s="76">
        <v>44004.796421874991</v>
      </c>
      <c r="E550" s="76">
        <v>22385.414357673904</v>
      </c>
      <c r="F550" s="76">
        <v>69580.420488281161</v>
      </c>
      <c r="G550" s="76">
        <v>35654.954966754871</v>
      </c>
      <c r="H550" s="76">
        <v>6358.9122821900191</v>
      </c>
      <c r="I550" s="76">
        <v>36193.707083163994</v>
      </c>
      <c r="J550" s="76">
        <v>134.82684707641607</v>
      </c>
      <c r="K550" s="76">
        <v>22276.518694281236</v>
      </c>
      <c r="L550" s="76">
        <v>9176.1331844601864</v>
      </c>
      <c r="M550" s="76">
        <v>30981.059942187498</v>
      </c>
      <c r="N550" s="76">
        <v>14739.458939453121</v>
      </c>
      <c r="O550" s="76">
        <v>51914.263784500014</v>
      </c>
      <c r="P550" s="76">
        <v>2180.3145985078099</v>
      </c>
      <c r="Q550" s="76">
        <v>31.307262897491441</v>
      </c>
      <c r="R550" s="76">
        <v>7502.4494262695325</v>
      </c>
      <c r="S550" s="76">
        <v>54464.254647122129</v>
      </c>
      <c r="T550" s="76">
        <v>20162.805310546883</v>
      </c>
      <c r="U550" s="76">
        <v>10048.184535156262</v>
      </c>
      <c r="V550" s="76">
        <v>76300.690834593421</v>
      </c>
      <c r="W550" s="76">
        <v>4596.2360839843805</v>
      </c>
      <c r="X550" s="76">
        <v>19564.717645867215</v>
      </c>
      <c r="Y550" s="76">
        <v>11731.747113281253</v>
      </c>
      <c r="Z550" s="76">
        <v>412.23559989624022</v>
      </c>
      <c r="AA550" s="76">
        <v>34931.231435546964</v>
      </c>
      <c r="AB550" s="76">
        <v>25262.664865234394</v>
      </c>
      <c r="AC550" s="76">
        <v>32670.055957065993</v>
      </c>
      <c r="AD550" s="76">
        <v>45899.164257812488</v>
      </c>
      <c r="AE550" s="76">
        <v>9823.6513710937761</v>
      </c>
      <c r="AF550" s="76">
        <v>16.563623195564514</v>
      </c>
      <c r="AG550" s="76">
        <v>27290.393582031247</v>
      </c>
      <c r="AH550" s="76">
        <v>54342.812375181682</v>
      </c>
      <c r="AI550" s="76">
        <v>13797.10244140625</v>
      </c>
      <c r="AJ550" s="76">
        <v>71.553867187499861</v>
      </c>
      <c r="AK550" s="76">
        <v>2946.2241136907783</v>
      </c>
      <c r="AL550" s="76">
        <v>26590.432304687507</v>
      </c>
      <c r="AM550" s="76">
        <v>23007.468113092287</v>
      </c>
      <c r="AN550" s="76">
        <v>5789.0884277343703</v>
      </c>
      <c r="AO550" s="76">
        <v>52274.675021972689</v>
      </c>
      <c r="AP550" s="76">
        <v>337.44248120117209</v>
      </c>
      <c r="AQ550" s="76">
        <v>59277.343691406219</v>
      </c>
      <c r="AR550" s="76">
        <v>54605.761110828164</v>
      </c>
      <c r="AS550" s="76">
        <v>61818.913339843755</v>
      </c>
      <c r="AT550" s="76">
        <v>15948.946142895724</v>
      </c>
      <c r="AU550" s="76">
        <v>62943.478980468783</v>
      </c>
      <c r="AV550" s="76">
        <v>33076.156089843746</v>
      </c>
      <c r="AW550" s="76">
        <v>4416.8251019750987</v>
      </c>
      <c r="AX550" s="76">
        <v>53497.001921386727</v>
      </c>
      <c r="AY550" s="76">
        <v>52459.541564453168</v>
      </c>
    </row>
    <row r="551" spans="1:51" x14ac:dyDescent="0.25">
      <c r="A551" s="81">
        <v>43700</v>
      </c>
      <c r="B551" s="82">
        <v>22</v>
      </c>
      <c r="C551" s="76">
        <v>37890.28115624997</v>
      </c>
      <c r="D551" s="76">
        <v>43129.136531249984</v>
      </c>
      <c r="E551" s="76">
        <v>21991.650851814538</v>
      </c>
      <c r="F551" s="76">
        <v>65306.906117187478</v>
      </c>
      <c r="G551" s="76">
        <v>34873.92067183301</v>
      </c>
      <c r="H551" s="76">
        <v>5977.5920461431315</v>
      </c>
      <c r="I551" s="76">
        <v>33213.144658441393</v>
      </c>
      <c r="J551" s="76">
        <v>125.19960212707521</v>
      </c>
      <c r="K551" s="76">
        <v>21926.543864281248</v>
      </c>
      <c r="L551" s="76">
        <v>9192.4484558351651</v>
      </c>
      <c r="M551" s="76">
        <v>30529.88691523438</v>
      </c>
      <c r="N551" s="76">
        <v>13687.516617187497</v>
      </c>
      <c r="O551" s="76">
        <v>50478.125566140603</v>
      </c>
      <c r="P551" s="76">
        <v>2201.4405095781312</v>
      </c>
      <c r="Q551" s="76">
        <v>30.582536220550541</v>
      </c>
      <c r="R551" s="76">
        <v>7540.8588256835883</v>
      </c>
      <c r="S551" s="76">
        <v>54029.376367825258</v>
      </c>
      <c r="T551" s="76">
        <v>18958.02814648439</v>
      </c>
      <c r="U551" s="76">
        <v>9556.9845410156177</v>
      </c>
      <c r="V551" s="76">
        <v>74485.271811155893</v>
      </c>
      <c r="W551" s="76">
        <v>4706.0554687499998</v>
      </c>
      <c r="X551" s="76">
        <v>18893.957039718749</v>
      </c>
      <c r="Y551" s="76">
        <v>11673.587671875001</v>
      </c>
      <c r="Z551" s="76">
        <v>374.00557952270492</v>
      </c>
      <c r="AA551" s="76">
        <v>33871.296011718805</v>
      </c>
      <c r="AB551" s="76">
        <v>22277.581343749993</v>
      </c>
      <c r="AC551" s="76">
        <v>31005.556433562004</v>
      </c>
      <c r="AD551" s="76">
        <v>45180.131968750014</v>
      </c>
      <c r="AE551" s="76">
        <v>9606.5448769531249</v>
      </c>
      <c r="AF551" s="76">
        <v>16.563623195564514</v>
      </c>
      <c r="AG551" s="76">
        <v>25884.276328124994</v>
      </c>
      <c r="AH551" s="76">
        <v>53289.178668150431</v>
      </c>
      <c r="AI551" s="76">
        <v>12905.668750000001</v>
      </c>
      <c r="AJ551" s="76">
        <v>74.991285400390723</v>
      </c>
      <c r="AK551" s="76">
        <v>2931.0562670110903</v>
      </c>
      <c r="AL551" s="76">
        <v>26100.55179101563</v>
      </c>
      <c r="AM551" s="76">
        <v>22280.5288494204</v>
      </c>
      <c r="AN551" s="76">
        <v>5620.3433593750015</v>
      </c>
      <c r="AO551" s="76">
        <v>50607.871921875041</v>
      </c>
      <c r="AP551" s="76">
        <v>355.91688830566414</v>
      </c>
      <c r="AQ551" s="76">
        <v>54604.868958984363</v>
      </c>
      <c r="AR551" s="76">
        <v>53622.109136125022</v>
      </c>
      <c r="AS551" s="76">
        <v>60214.948886718754</v>
      </c>
      <c r="AT551" s="76">
        <v>15296.056617770704</v>
      </c>
      <c r="AU551" s="76">
        <v>61098.63211328123</v>
      </c>
      <c r="AV551" s="76">
        <v>32808.430167968807</v>
      </c>
      <c r="AW551" s="76">
        <v>4372.9111223181153</v>
      </c>
      <c r="AX551" s="76">
        <v>52844.830083007808</v>
      </c>
      <c r="AY551" s="76">
        <v>48265.56720507818</v>
      </c>
    </row>
    <row r="552" spans="1:51" x14ac:dyDescent="0.25">
      <c r="A552" s="81">
        <v>43700</v>
      </c>
      <c r="B552" s="82">
        <v>23</v>
      </c>
      <c r="C552" s="76">
        <v>34450.403578124962</v>
      </c>
      <c r="D552" s="76">
        <v>40466.246304687498</v>
      </c>
      <c r="E552" s="76">
        <v>20093.634338142656</v>
      </c>
      <c r="F552" s="76">
        <v>59029.982101562462</v>
      </c>
      <c r="G552" s="76">
        <v>31670.738759723623</v>
      </c>
      <c r="H552" s="76">
        <v>5280.9845069712528</v>
      </c>
      <c r="I552" s="76">
        <v>29846.450843382823</v>
      </c>
      <c r="J552" s="76">
        <v>115.27278518676751</v>
      </c>
      <c r="K552" s="76">
        <v>20705.176510734378</v>
      </c>
      <c r="L552" s="76">
        <v>8816.3380330929904</v>
      </c>
      <c r="M552" s="76">
        <v>29341.271882812569</v>
      </c>
      <c r="N552" s="76">
        <v>12858.256361328129</v>
      </c>
      <c r="O552" s="76">
        <v>46935.413333593729</v>
      </c>
      <c r="P552" s="76">
        <v>2058.4322987265709</v>
      </c>
      <c r="Q552" s="76">
        <v>30.025398731231689</v>
      </c>
      <c r="R552" s="76">
        <v>7113.1071533203012</v>
      </c>
      <c r="S552" s="76">
        <v>51360.737002590853</v>
      </c>
      <c r="T552" s="76">
        <v>17131.004443359387</v>
      </c>
      <c r="U552" s="76">
        <v>8840.5783867187474</v>
      </c>
      <c r="V552" s="76">
        <v>69365.935752562145</v>
      </c>
      <c r="W552" s="76">
        <v>4541.0471679687489</v>
      </c>
      <c r="X552" s="76">
        <v>17502.485719617162</v>
      </c>
      <c r="Y552" s="76">
        <v>10767.105171875002</v>
      </c>
      <c r="Z552" s="76">
        <v>352.15695140991215</v>
      </c>
      <c r="AA552" s="76">
        <v>31293.340017578197</v>
      </c>
      <c r="AB552" s="76">
        <v>19824.243003906249</v>
      </c>
      <c r="AC552" s="76">
        <v>28436.187193086284</v>
      </c>
      <c r="AD552" s="76">
        <v>42383.310246093744</v>
      </c>
      <c r="AE552" s="76">
        <v>9576.5812587890596</v>
      </c>
      <c r="AF552" s="76">
        <v>16.563623195564514</v>
      </c>
      <c r="AG552" s="76">
        <v>22806.017019531253</v>
      </c>
      <c r="AH552" s="76">
        <v>50133.71839080668</v>
      </c>
      <c r="AI552" s="76">
        <v>11707.010791015626</v>
      </c>
      <c r="AJ552" s="76">
        <v>75.057186279296928</v>
      </c>
      <c r="AK552" s="76">
        <v>2772.8711107610898</v>
      </c>
      <c r="AL552" s="76">
        <v>24371.568771484392</v>
      </c>
      <c r="AM552" s="76">
        <v>20644.764445123506</v>
      </c>
      <c r="AN552" s="76">
        <v>5051.0171386718812</v>
      </c>
      <c r="AO552" s="76">
        <v>47640.65544335937</v>
      </c>
      <c r="AP552" s="76">
        <v>334.92360119628898</v>
      </c>
      <c r="AQ552" s="76">
        <v>49248.940364257855</v>
      </c>
      <c r="AR552" s="76">
        <v>51382.728842757824</v>
      </c>
      <c r="AS552" s="76">
        <v>56623.829052734363</v>
      </c>
      <c r="AT552" s="76">
        <v>14486.486950520719</v>
      </c>
      <c r="AU552" s="76">
        <v>56407.826806640587</v>
      </c>
      <c r="AV552" s="76">
        <v>31458.652421874969</v>
      </c>
      <c r="AW552" s="76">
        <v>4161.8161458166496</v>
      </c>
      <c r="AX552" s="76">
        <v>49743.133681640633</v>
      </c>
      <c r="AY552" s="76">
        <v>44026.260699218787</v>
      </c>
    </row>
    <row r="553" spans="1:51" x14ac:dyDescent="0.25">
      <c r="A553" s="81">
        <v>43700</v>
      </c>
      <c r="B553" s="82">
        <v>24</v>
      </c>
      <c r="C553" s="76">
        <v>31142.090697265576</v>
      </c>
      <c r="D553" s="76">
        <v>37444.034421874996</v>
      </c>
      <c r="E553" s="76">
        <v>18010.184972908271</v>
      </c>
      <c r="F553" s="76">
        <v>53167.405554687517</v>
      </c>
      <c r="G553" s="76">
        <v>28278.283486286102</v>
      </c>
      <c r="H553" s="76">
        <v>5595.2991375025003</v>
      </c>
      <c r="I553" s="76">
        <v>27160.183652687501</v>
      </c>
      <c r="J553" s="76">
        <v>99.534355163574205</v>
      </c>
      <c r="K553" s="76">
        <v>19154.924838609368</v>
      </c>
      <c r="L553" s="76">
        <v>7691.8220725461433</v>
      </c>
      <c r="M553" s="76">
        <v>29625.646979687506</v>
      </c>
      <c r="N553" s="76">
        <v>11926.126226562501</v>
      </c>
      <c r="O553" s="76">
        <v>42536.815482453094</v>
      </c>
      <c r="P553" s="76">
        <v>2077.3552440312601</v>
      </c>
      <c r="Q553" s="76">
        <v>29.619216918945313</v>
      </c>
      <c r="R553" s="76">
        <v>6415.8637084960865</v>
      </c>
      <c r="S553" s="76">
        <v>47338.217037747127</v>
      </c>
      <c r="T553" s="76">
        <v>15409.449395507825</v>
      </c>
      <c r="U553" s="76">
        <v>7830.6269853515705</v>
      </c>
      <c r="V553" s="76">
        <v>63101.168049437183</v>
      </c>
      <c r="W553" s="76">
        <v>4361.7938720703096</v>
      </c>
      <c r="X553" s="76">
        <v>15917.373175164048</v>
      </c>
      <c r="Y553" s="76">
        <v>11203.541902343752</v>
      </c>
      <c r="Z553" s="76">
        <v>340.90520839233398</v>
      </c>
      <c r="AA553" s="76">
        <v>27714.806021484426</v>
      </c>
      <c r="AB553" s="76">
        <v>17953.420156250002</v>
      </c>
      <c r="AC553" s="76">
        <v>25782.447026009326</v>
      </c>
      <c r="AD553" s="76">
        <v>38347.103382812507</v>
      </c>
      <c r="AE553" s="76">
        <v>9138.1768457031212</v>
      </c>
      <c r="AF553" s="76">
        <v>16.563623195564514</v>
      </c>
      <c r="AG553" s="76">
        <v>19294.458324218755</v>
      </c>
      <c r="AH553" s="76">
        <v>44721.84622674415</v>
      </c>
      <c r="AI553" s="76">
        <v>11059.409472656249</v>
      </c>
      <c r="AJ553" s="76">
        <v>70.92339111328215</v>
      </c>
      <c r="AK553" s="76">
        <v>3035.0220873235844</v>
      </c>
      <c r="AL553" s="76">
        <v>21868.759650390617</v>
      </c>
      <c r="AM553" s="76">
        <v>18630.047853326621</v>
      </c>
      <c r="AN553" s="76">
        <v>4466.961962890633</v>
      </c>
      <c r="AO553" s="76">
        <v>43652.933462402376</v>
      </c>
      <c r="AP553" s="76">
        <v>346.892863769531</v>
      </c>
      <c r="AQ553" s="76">
        <v>45317.062055664028</v>
      </c>
      <c r="AR553" s="76">
        <v>48850.25325321874</v>
      </c>
      <c r="AS553" s="76">
        <v>51442.699587890638</v>
      </c>
      <c r="AT553" s="76">
        <v>13903.826098645706</v>
      </c>
      <c r="AU553" s="76">
        <v>51194.509671875014</v>
      </c>
      <c r="AV553" s="76">
        <v>28502.011644531267</v>
      </c>
      <c r="AW553" s="76">
        <v>5152.4766022039803</v>
      </c>
      <c r="AX553" s="76">
        <v>45113.707397460938</v>
      </c>
      <c r="AY553" s="76">
        <v>40591.138056640644</v>
      </c>
    </row>
    <row r="554" spans="1:51" x14ac:dyDescent="0.25">
      <c r="A554" s="81">
        <v>43701</v>
      </c>
      <c r="B554" s="82">
        <v>1</v>
      </c>
      <c r="C554" s="76">
        <v>28273.38782421876</v>
      </c>
      <c r="D554" s="76">
        <v>33243.645507812471</v>
      </c>
      <c r="E554" s="76">
        <v>16056.379963142634</v>
      </c>
      <c r="F554" s="76">
        <v>47609.306464843743</v>
      </c>
      <c r="G554" s="76">
        <v>25458.290519489285</v>
      </c>
      <c r="H554" s="76">
        <v>5561.7212966431434</v>
      </c>
      <c r="I554" s="76">
        <v>24581.808294249975</v>
      </c>
      <c r="J554" s="76">
        <v>92.78956794738771</v>
      </c>
      <c r="K554" s="76">
        <v>17103.428601625008</v>
      </c>
      <c r="L554" s="76">
        <v>7812.1251699601853</v>
      </c>
      <c r="M554" s="76">
        <v>28437.399290421861</v>
      </c>
      <c r="N554" s="76">
        <v>10675.872787109365</v>
      </c>
      <c r="O554" s="76">
        <v>38146.152536867179</v>
      </c>
      <c r="P554" s="76">
        <v>2229.6655650546904</v>
      </c>
      <c r="Q554" s="76">
        <v>30.005722999572757</v>
      </c>
      <c r="R554" s="76">
        <v>5588.5713989257802</v>
      </c>
      <c r="S554" s="76">
        <v>41603.308701809583</v>
      </c>
      <c r="T554" s="76">
        <v>13744.564761718764</v>
      </c>
      <c r="U554" s="76">
        <v>7098.329776367189</v>
      </c>
      <c r="V554" s="76">
        <v>55536.529205687162</v>
      </c>
      <c r="W554" s="76">
        <v>4122.7881103515701</v>
      </c>
      <c r="X554" s="76">
        <v>14387.470892164078</v>
      </c>
      <c r="Y554" s="76">
        <v>11163.553566406252</v>
      </c>
      <c r="Z554" s="76">
        <v>343.1210747924805</v>
      </c>
      <c r="AA554" s="76">
        <v>24211.150092773441</v>
      </c>
      <c r="AB554" s="76">
        <v>16485.408320312523</v>
      </c>
      <c r="AC554" s="76">
        <v>23138.349389708972</v>
      </c>
      <c r="AD554" s="76">
        <v>33595.757703125011</v>
      </c>
      <c r="AE554" s="76">
        <v>8063.1204794921841</v>
      </c>
      <c r="AF554" s="76">
        <v>16.563623195564514</v>
      </c>
      <c r="AG554" s="76">
        <v>16960.296695312492</v>
      </c>
      <c r="AH554" s="76">
        <v>36171.005718931658</v>
      </c>
      <c r="AI554" s="76">
        <v>10196.137451171875</v>
      </c>
      <c r="AJ554" s="76">
        <v>64.303001953125147</v>
      </c>
      <c r="AK554" s="76">
        <v>3307.7713426946839</v>
      </c>
      <c r="AL554" s="76">
        <v>18697.697156249993</v>
      </c>
      <c r="AM554" s="76">
        <v>16020.070079889127</v>
      </c>
      <c r="AN554" s="76">
        <v>3806.36376953125</v>
      </c>
      <c r="AO554" s="76">
        <v>38783.030582519503</v>
      </c>
      <c r="AP554" s="76">
        <v>344.52241662597606</v>
      </c>
      <c r="AQ554" s="76">
        <v>41932.65257226563</v>
      </c>
      <c r="AR554" s="76">
        <v>43657.963336999994</v>
      </c>
      <c r="AS554" s="76">
        <v>44595.6960253906</v>
      </c>
      <c r="AT554" s="76">
        <v>13108.503601333199</v>
      </c>
      <c r="AU554" s="76">
        <v>46104.153562499996</v>
      </c>
      <c r="AV554" s="76">
        <v>25142.458511718742</v>
      </c>
      <c r="AW554" s="76">
        <v>6542.9442942791757</v>
      </c>
      <c r="AX554" s="76">
        <v>38979.531721191401</v>
      </c>
      <c r="AY554" s="76">
        <v>37363.766615234446</v>
      </c>
    </row>
    <row r="555" spans="1:51" x14ac:dyDescent="0.25">
      <c r="A555" s="81">
        <v>43701</v>
      </c>
      <c r="B555" s="82">
        <v>2</v>
      </c>
      <c r="C555" s="76">
        <v>26241.447406250056</v>
      </c>
      <c r="D555" s="76">
        <v>29621.11685937495</v>
      </c>
      <c r="E555" s="76">
        <v>14283.58058814265</v>
      </c>
      <c r="F555" s="76">
        <v>43482.08803515623</v>
      </c>
      <c r="G555" s="76">
        <v>22729.204790973607</v>
      </c>
      <c r="H555" s="76">
        <v>5521.7116171431417</v>
      </c>
      <c r="I555" s="76">
        <v>22432.660639722661</v>
      </c>
      <c r="J555" s="76">
        <v>79.660352706909194</v>
      </c>
      <c r="K555" s="76">
        <v>15179.196164500005</v>
      </c>
      <c r="L555" s="76">
        <v>7669.5158641320559</v>
      </c>
      <c r="M555" s="76">
        <v>26653.044821671901</v>
      </c>
      <c r="N555" s="76">
        <v>9772.9019707031384</v>
      </c>
      <c r="O555" s="76">
        <v>34558.310791718774</v>
      </c>
      <c r="P555" s="76">
        <v>2092.0866194218693</v>
      </c>
      <c r="Q555" s="76">
        <v>29.358352661132809</v>
      </c>
      <c r="R555" s="76">
        <v>4796.2508056640627</v>
      </c>
      <c r="S555" s="76">
        <v>36284.57564712211</v>
      </c>
      <c r="T555" s="76">
        <v>12650.441014648428</v>
      </c>
      <c r="U555" s="76">
        <v>6557.3418564453204</v>
      </c>
      <c r="V555" s="76">
        <v>48884.257080687166</v>
      </c>
      <c r="W555" s="76">
        <v>3927.7673583984392</v>
      </c>
      <c r="X555" s="76">
        <v>13501.379691671938</v>
      </c>
      <c r="Y555" s="76">
        <v>10049.154796875004</v>
      </c>
      <c r="Z555" s="76">
        <v>347.83783733520505</v>
      </c>
      <c r="AA555" s="76">
        <v>20835.455750976573</v>
      </c>
      <c r="AB555" s="76">
        <v>15358.326669921864</v>
      </c>
      <c r="AC555" s="76">
        <v>21065.688122284897</v>
      </c>
      <c r="AD555" s="76">
        <v>29369.423042968767</v>
      </c>
      <c r="AE555" s="76">
        <v>7355.8121220703279</v>
      </c>
      <c r="AF555" s="76">
        <v>16.563623195564514</v>
      </c>
      <c r="AG555" s="76">
        <v>14705.525761718753</v>
      </c>
      <c r="AH555" s="76">
        <v>30410.094132994171</v>
      </c>
      <c r="AI555" s="76">
        <v>9253.4781738281272</v>
      </c>
      <c r="AJ555" s="76">
        <v>67.68552685546797</v>
      </c>
      <c r="AK555" s="76">
        <v>3381.9131761907802</v>
      </c>
      <c r="AL555" s="76">
        <v>15706.744194258496</v>
      </c>
      <c r="AM555" s="76">
        <v>13881.013683404752</v>
      </c>
      <c r="AN555" s="76">
        <v>3038.429052734381</v>
      </c>
      <c r="AO555" s="76">
        <v>34320.316097656221</v>
      </c>
      <c r="AP555" s="76">
        <v>281.20373449707085</v>
      </c>
      <c r="AQ555" s="76">
        <v>39167.410532226539</v>
      </c>
      <c r="AR555" s="76">
        <v>38882.508428054673</v>
      </c>
      <c r="AS555" s="76">
        <v>38645.526623046862</v>
      </c>
      <c r="AT555" s="76">
        <v>12428.506559895719</v>
      </c>
      <c r="AU555" s="76">
        <v>41302.248087890628</v>
      </c>
      <c r="AV555" s="76">
        <v>21730.661925781256</v>
      </c>
      <c r="AW555" s="76">
        <v>6321.8134673699951</v>
      </c>
      <c r="AX555" s="76">
        <v>32895.296374511709</v>
      </c>
      <c r="AY555" s="76">
        <v>35076.24376953132</v>
      </c>
    </row>
    <row r="556" spans="1:51" x14ac:dyDescent="0.25">
      <c r="A556" s="81">
        <v>43701</v>
      </c>
      <c r="B556" s="82">
        <v>3</v>
      </c>
      <c r="C556" s="76">
        <v>24593.503917968766</v>
      </c>
      <c r="D556" s="76">
        <v>26795.50482421874</v>
      </c>
      <c r="E556" s="76">
        <v>13004.982414314507</v>
      </c>
      <c r="F556" s="76">
        <v>40240.339812499995</v>
      </c>
      <c r="G556" s="76">
        <v>20462.662607379905</v>
      </c>
      <c r="H556" s="76">
        <v>5389.7030848150143</v>
      </c>
      <c r="I556" s="76">
        <v>20867.9914364219</v>
      </c>
      <c r="J556" s="76">
        <v>75.684541702270593</v>
      </c>
      <c r="K556" s="76">
        <v>13485.273440046885</v>
      </c>
      <c r="L556" s="76">
        <v>7282.1638945304976</v>
      </c>
      <c r="M556" s="76">
        <v>25312.755719890636</v>
      </c>
      <c r="N556" s="76">
        <v>9139.0700937499878</v>
      </c>
      <c r="O556" s="76">
        <v>31880.216851531259</v>
      </c>
      <c r="P556" s="76">
        <v>1971.5008074921893</v>
      </c>
      <c r="Q556" s="76">
        <v>29.007074832916267</v>
      </c>
      <c r="R556" s="76">
        <v>4255.8901245117204</v>
      </c>
      <c r="S556" s="76">
        <v>32255.001305325237</v>
      </c>
      <c r="T556" s="76">
        <v>11887.904295898452</v>
      </c>
      <c r="U556" s="76">
        <v>6122.2583583984306</v>
      </c>
      <c r="V556" s="76">
        <v>44042.153307249682</v>
      </c>
      <c r="W556" s="76">
        <v>3701.78605957032</v>
      </c>
      <c r="X556" s="76">
        <v>13559.8720446875</v>
      </c>
      <c r="Y556" s="76">
        <v>9037.7868046874992</v>
      </c>
      <c r="Z556" s="76">
        <v>343.02279704589847</v>
      </c>
      <c r="AA556" s="76">
        <v>18460.591518554724</v>
      </c>
      <c r="AB556" s="76">
        <v>14719.124472656255</v>
      </c>
      <c r="AC556" s="76">
        <v>19751.181157827985</v>
      </c>
      <c r="AD556" s="76">
        <v>26239.600972656241</v>
      </c>
      <c r="AE556" s="76">
        <v>6403.9811503906358</v>
      </c>
      <c r="AF556" s="76">
        <v>16.563623195564514</v>
      </c>
      <c r="AG556" s="76">
        <v>13023.789980468749</v>
      </c>
      <c r="AH556" s="76">
        <v>27086.902238462928</v>
      </c>
      <c r="AI556" s="76">
        <v>8354.2776855468765</v>
      </c>
      <c r="AJ556" s="76">
        <v>70.714935791016046</v>
      </c>
      <c r="AK556" s="76">
        <v>3402.3604662298299</v>
      </c>
      <c r="AL556" s="76">
        <v>13598.720023437509</v>
      </c>
      <c r="AM556" s="76">
        <v>12302.585897271927</v>
      </c>
      <c r="AN556" s="76">
        <v>2590.5674804687405</v>
      </c>
      <c r="AO556" s="76">
        <v>30720.825484863286</v>
      </c>
      <c r="AP556" s="76">
        <v>272.87267041015593</v>
      </c>
      <c r="AQ556" s="76">
        <v>36817.994039062483</v>
      </c>
      <c r="AR556" s="76">
        <v>35296.911404875027</v>
      </c>
      <c r="AS556" s="76">
        <v>33987.850108398423</v>
      </c>
      <c r="AT556" s="76">
        <v>11602.828259833208</v>
      </c>
      <c r="AU556" s="76">
        <v>38166.432292968755</v>
      </c>
      <c r="AV556" s="76">
        <v>19129.050968749994</v>
      </c>
      <c r="AW556" s="76">
        <v>4952.2378456811521</v>
      </c>
      <c r="AX556" s="76">
        <v>28915.241429443351</v>
      </c>
      <c r="AY556" s="76">
        <v>33245.130816406228</v>
      </c>
    </row>
    <row r="557" spans="1:51" x14ac:dyDescent="0.25">
      <c r="A557" s="81">
        <v>43701</v>
      </c>
      <c r="B557" s="82">
        <v>4</v>
      </c>
      <c r="C557" s="76">
        <v>23647.136166015662</v>
      </c>
      <c r="D557" s="76">
        <v>25032.029121093758</v>
      </c>
      <c r="E557" s="76">
        <v>12221.635900642648</v>
      </c>
      <c r="F557" s="76">
        <v>38544.016201171871</v>
      </c>
      <c r="G557" s="76">
        <v>19063.468777301765</v>
      </c>
      <c r="H557" s="76">
        <v>4840.8718772056418</v>
      </c>
      <c r="I557" s="76">
        <v>20011.972342882818</v>
      </c>
      <c r="J557" s="76">
        <v>69.588390350341797</v>
      </c>
      <c r="K557" s="76">
        <v>12803.571175609384</v>
      </c>
      <c r="L557" s="76">
        <v>6944.0010330695713</v>
      </c>
      <c r="M557" s="76">
        <v>25203.437602609371</v>
      </c>
      <c r="N557" s="76">
        <v>9046.4661503906318</v>
      </c>
      <c r="O557" s="76">
        <v>30152.8700393203</v>
      </c>
      <c r="P557" s="76">
        <v>1878.2451697812403</v>
      </c>
      <c r="Q557" s="76">
        <v>28.444095611572259</v>
      </c>
      <c r="R557" s="76">
        <v>3963.9052612304681</v>
      </c>
      <c r="S557" s="76">
        <v>29512.573857083044</v>
      </c>
      <c r="T557" s="76">
        <v>11736.367596679696</v>
      </c>
      <c r="U557" s="76">
        <v>5836.8576035156311</v>
      </c>
      <c r="V557" s="76">
        <v>40412.590594359033</v>
      </c>
      <c r="W557" s="76">
        <v>3530.3975097656303</v>
      </c>
      <c r="X557" s="76">
        <v>12709.591799757789</v>
      </c>
      <c r="Y557" s="76">
        <v>8803.4731562500001</v>
      </c>
      <c r="Z557" s="76">
        <v>331.60113948364256</v>
      </c>
      <c r="AA557" s="76">
        <v>17062.040128906228</v>
      </c>
      <c r="AB557" s="76">
        <v>14401.342833007833</v>
      </c>
      <c r="AC557" s="76">
        <v>19160.350905400712</v>
      </c>
      <c r="AD557" s="76">
        <v>24596.281322265615</v>
      </c>
      <c r="AE557" s="76">
        <v>6846.1490078124762</v>
      </c>
      <c r="AF557" s="76">
        <v>16.563623195564514</v>
      </c>
      <c r="AG557" s="76">
        <v>12167.585789062496</v>
      </c>
      <c r="AH557" s="76">
        <v>24594.252105650456</v>
      </c>
      <c r="AI557" s="76">
        <v>7943.0151367187491</v>
      </c>
      <c r="AJ557" s="76">
        <v>73.311133300781933</v>
      </c>
      <c r="AK557" s="76">
        <v>3400.2049242376511</v>
      </c>
      <c r="AL557" s="76">
        <v>12259.984575195309</v>
      </c>
      <c r="AM557" s="76">
        <v>11521.028415826628</v>
      </c>
      <c r="AN557" s="76">
        <v>2331.0194824218815</v>
      </c>
      <c r="AO557" s="76">
        <v>28656.610442871079</v>
      </c>
      <c r="AP557" s="76">
        <v>234.39269262695296</v>
      </c>
      <c r="AQ557" s="76">
        <v>35309.605481445324</v>
      </c>
      <c r="AR557" s="76">
        <v>33112.111936253947</v>
      </c>
      <c r="AS557" s="76">
        <v>31316.622801757818</v>
      </c>
      <c r="AT557" s="76">
        <v>11270.766413458228</v>
      </c>
      <c r="AU557" s="76">
        <v>36329.980166015594</v>
      </c>
      <c r="AV557" s="76">
        <v>18027.831425781264</v>
      </c>
      <c r="AW557" s="76">
        <v>4444.5801951098647</v>
      </c>
      <c r="AX557" s="76">
        <v>26429.894348144539</v>
      </c>
      <c r="AY557" s="76">
        <v>32281.141152343807</v>
      </c>
    </row>
    <row r="558" spans="1:51" x14ac:dyDescent="0.25">
      <c r="A558" s="81">
        <v>43701</v>
      </c>
      <c r="B558" s="82">
        <v>5</v>
      </c>
      <c r="C558" s="76">
        <v>23265.214062500047</v>
      </c>
      <c r="D558" s="76">
        <v>24442.230296874979</v>
      </c>
      <c r="E558" s="76">
        <v>11988.627092048891</v>
      </c>
      <c r="F558" s="76">
        <v>37386.890644531268</v>
      </c>
      <c r="G558" s="76">
        <v>18340.515804645489</v>
      </c>
      <c r="H558" s="76">
        <v>5249.0536751900136</v>
      </c>
      <c r="I558" s="76">
        <v>19592.555478011731</v>
      </c>
      <c r="J558" s="76">
        <v>66.296417236328097</v>
      </c>
      <c r="K558" s="76">
        <v>12389.433324382822</v>
      </c>
      <c r="L558" s="76">
        <v>6425.3229544836313</v>
      </c>
      <c r="M558" s="76">
        <v>24494.171039546898</v>
      </c>
      <c r="N558" s="76">
        <v>8727.6492421874973</v>
      </c>
      <c r="O558" s="76">
        <v>29552.492872999977</v>
      </c>
      <c r="P558" s="76">
        <v>1810.1498318906295</v>
      </c>
      <c r="Q558" s="76">
        <v>28.331964492797852</v>
      </c>
      <c r="R558" s="76">
        <v>3780.1465332031248</v>
      </c>
      <c r="S558" s="76">
        <v>28273.680831692433</v>
      </c>
      <c r="T558" s="76">
        <v>11447.940914062485</v>
      </c>
      <c r="U558" s="76">
        <v>5711.4218134765788</v>
      </c>
      <c r="V558" s="76">
        <v>38740.804824827799</v>
      </c>
      <c r="W558" s="76">
        <v>3183.424389648429</v>
      </c>
      <c r="X558" s="76">
        <v>12624.733152437528</v>
      </c>
      <c r="Y558" s="76">
        <v>8648.8664414062496</v>
      </c>
      <c r="Z558" s="76">
        <v>334.85183874511716</v>
      </c>
      <c r="AA558" s="76">
        <v>16013.213872070381</v>
      </c>
      <c r="AB558" s="76">
        <v>14271.920953125018</v>
      </c>
      <c r="AC558" s="76">
        <v>18616.327012573016</v>
      </c>
      <c r="AD558" s="76">
        <v>23625.844941406245</v>
      </c>
      <c r="AE558" s="76">
        <v>6790.7861601562536</v>
      </c>
      <c r="AF558" s="76">
        <v>16.563623195564514</v>
      </c>
      <c r="AG558" s="76">
        <v>12469.021828125004</v>
      </c>
      <c r="AH558" s="76">
        <v>23951.928195494202</v>
      </c>
      <c r="AI558" s="76">
        <v>7766.0660644531245</v>
      </c>
      <c r="AJ558" s="76">
        <v>72.834027343750364</v>
      </c>
      <c r="AK558" s="76">
        <v>3293.7362963079568</v>
      </c>
      <c r="AL558" s="76">
        <v>11655.31883105469</v>
      </c>
      <c r="AM558" s="76">
        <v>11256.608270318813</v>
      </c>
      <c r="AN558" s="76">
        <v>2191.6322753906297</v>
      </c>
      <c r="AO558" s="76">
        <v>27489.979135253892</v>
      </c>
      <c r="AP558" s="76">
        <v>179.73455078125005</v>
      </c>
      <c r="AQ558" s="76">
        <v>34509.868197265656</v>
      </c>
      <c r="AR558" s="76">
        <v>31088.15461136719</v>
      </c>
      <c r="AS558" s="76">
        <v>29899.813816406255</v>
      </c>
      <c r="AT558" s="76">
        <v>11115.254225395696</v>
      </c>
      <c r="AU558" s="76">
        <v>35269.331925781262</v>
      </c>
      <c r="AV558" s="76">
        <v>17333.025023437502</v>
      </c>
      <c r="AW558" s="76">
        <v>3521.98344750351</v>
      </c>
      <c r="AX558" s="76">
        <v>25093.488692626957</v>
      </c>
      <c r="AY558" s="76">
        <v>31764.216283203183</v>
      </c>
    </row>
    <row r="559" spans="1:51" x14ac:dyDescent="0.25">
      <c r="A559" s="81">
        <v>43701</v>
      </c>
      <c r="B559" s="82">
        <v>6</v>
      </c>
      <c r="C559" s="76">
        <v>23299.533980468757</v>
      </c>
      <c r="D559" s="76">
        <v>24388.45062109374</v>
      </c>
      <c r="E559" s="76">
        <v>11910.413024666068</v>
      </c>
      <c r="F559" s="76">
        <v>37560.699005859395</v>
      </c>
      <c r="G559" s="76">
        <v>18313.356999957978</v>
      </c>
      <c r="H559" s="76">
        <v>5147.3926309712606</v>
      </c>
      <c r="I559" s="76">
        <v>19788.589044781249</v>
      </c>
      <c r="J559" s="76">
        <v>65.409796714782701</v>
      </c>
      <c r="K559" s="76">
        <v>12194.727960695309</v>
      </c>
      <c r="L559" s="76">
        <v>6658.3188332804839</v>
      </c>
      <c r="M559" s="76">
        <v>24329.328997546865</v>
      </c>
      <c r="N559" s="76">
        <v>8567.0421796874944</v>
      </c>
      <c r="O559" s="76">
        <v>29707.606216187527</v>
      </c>
      <c r="P559" s="76">
        <v>1944.9279785781316</v>
      </c>
      <c r="Q559" s="76">
        <v>28.094409942626971</v>
      </c>
      <c r="R559" s="76">
        <v>3717.8735473632823</v>
      </c>
      <c r="S559" s="76">
        <v>28342.631795559617</v>
      </c>
      <c r="T559" s="76">
        <v>11546.784788085948</v>
      </c>
      <c r="U559" s="76">
        <v>5690.862953124999</v>
      </c>
      <c r="V559" s="76">
        <v>38237.103783812177</v>
      </c>
      <c r="W559" s="76">
        <v>3121.7125366210944</v>
      </c>
      <c r="X559" s="76">
        <v>12709.026077210963</v>
      </c>
      <c r="Y559" s="76">
        <v>8302.4410742187483</v>
      </c>
      <c r="Z559" s="76">
        <v>390.58387034912107</v>
      </c>
      <c r="AA559" s="76">
        <v>16270.012377929663</v>
      </c>
      <c r="AB559" s="76">
        <v>14164.964745117215</v>
      </c>
      <c r="AC559" s="76">
        <v>18342.063216718612</v>
      </c>
      <c r="AD559" s="76">
        <v>23401.404742187493</v>
      </c>
      <c r="AE559" s="76">
        <v>6544.5558642578317</v>
      </c>
      <c r="AF559" s="76">
        <v>16.563623195564514</v>
      </c>
      <c r="AG559" s="76">
        <v>13110.638859375009</v>
      </c>
      <c r="AH559" s="76">
        <v>24708.973734556679</v>
      </c>
      <c r="AI559" s="76">
        <v>7706.8016601562504</v>
      </c>
      <c r="AJ559" s="76">
        <v>66.363816162109885</v>
      </c>
      <c r="AK559" s="76">
        <v>3296.8786669134342</v>
      </c>
      <c r="AL559" s="76">
        <v>11679.713809570312</v>
      </c>
      <c r="AM559" s="76">
        <v>11269.934929498506</v>
      </c>
      <c r="AN559" s="76">
        <v>2214.6604980468801</v>
      </c>
      <c r="AO559" s="76">
        <v>27265.851034179683</v>
      </c>
      <c r="AP559" s="76">
        <v>173.7213404541011</v>
      </c>
      <c r="AQ559" s="76">
        <v>34405.179120117231</v>
      </c>
      <c r="AR559" s="76">
        <v>29899.087622621104</v>
      </c>
      <c r="AS559" s="76">
        <v>29858.872577148424</v>
      </c>
      <c r="AT559" s="76">
        <v>11176.109937036319</v>
      </c>
      <c r="AU559" s="76">
        <v>34887.696759765611</v>
      </c>
      <c r="AV559" s="76">
        <v>16829.589671874975</v>
      </c>
      <c r="AW559" s="76">
        <v>2314.9630534436028</v>
      </c>
      <c r="AX559" s="76">
        <v>24791.274251708994</v>
      </c>
      <c r="AY559" s="76">
        <v>31824.091914062516</v>
      </c>
    </row>
    <row r="560" spans="1:51" x14ac:dyDescent="0.25">
      <c r="A560" s="81">
        <v>43701</v>
      </c>
      <c r="B560" s="82">
        <v>7</v>
      </c>
      <c r="C560" s="76">
        <v>24290.029027343742</v>
      </c>
      <c r="D560" s="76">
        <v>25475.025656250014</v>
      </c>
      <c r="E560" s="76">
        <v>12432.656984627005</v>
      </c>
      <c r="F560" s="76">
        <v>39032.529755859381</v>
      </c>
      <c r="G560" s="76">
        <v>19202.726718708025</v>
      </c>
      <c r="H560" s="76">
        <v>4938.3737912368897</v>
      </c>
      <c r="I560" s="76">
        <v>20781.161207968751</v>
      </c>
      <c r="J560" s="76">
        <v>69.434162139892493</v>
      </c>
      <c r="K560" s="76">
        <v>12714.338949984369</v>
      </c>
      <c r="L560" s="76">
        <v>7232.3264983039335</v>
      </c>
      <c r="M560" s="76">
        <v>23553.816508031225</v>
      </c>
      <c r="N560" s="76">
        <v>8756.5509082031331</v>
      </c>
      <c r="O560" s="76">
        <v>30787.964209914062</v>
      </c>
      <c r="P560" s="76">
        <v>2027.1982159218792</v>
      </c>
      <c r="Q560" s="76">
        <v>28.133431911468506</v>
      </c>
      <c r="R560" s="76">
        <v>3794.9787719726564</v>
      </c>
      <c r="S560" s="76">
        <v>29349.279827786169</v>
      </c>
      <c r="T560" s="76">
        <v>11564.393722656261</v>
      </c>
      <c r="U560" s="76">
        <v>5831.4010908203109</v>
      </c>
      <c r="V560" s="76">
        <v>39737.889057249697</v>
      </c>
      <c r="W560" s="76">
        <v>3201.7541015625129</v>
      </c>
      <c r="X560" s="76">
        <v>12975.222975281233</v>
      </c>
      <c r="Y560" s="76">
        <v>8774.998843749996</v>
      </c>
      <c r="Z560" s="76">
        <v>367.418800769043</v>
      </c>
      <c r="AA560" s="76">
        <v>16991.709100585944</v>
      </c>
      <c r="AB560" s="76">
        <v>14555.138833007812</v>
      </c>
      <c r="AC560" s="76">
        <v>19116.661044587494</v>
      </c>
      <c r="AD560" s="76">
        <v>24204.155171875002</v>
      </c>
      <c r="AE560" s="76">
        <v>6918.129686523489</v>
      </c>
      <c r="AF560" s="76">
        <v>16.563623195564514</v>
      </c>
      <c r="AG560" s="76">
        <v>13766.57873046874</v>
      </c>
      <c r="AH560" s="76">
        <v>25536.474472837934</v>
      </c>
      <c r="AI560" s="76">
        <v>7975.7868164062502</v>
      </c>
      <c r="AJ560" s="76">
        <v>66.429658935546883</v>
      </c>
      <c r="AK560" s="76">
        <v>3313.0377001165589</v>
      </c>
      <c r="AL560" s="76">
        <v>12048.259905273429</v>
      </c>
      <c r="AM560" s="76">
        <v>11523.160382623504</v>
      </c>
      <c r="AN560" s="76">
        <v>2289.8075195312504</v>
      </c>
      <c r="AO560" s="76">
        <v>28174.846680175782</v>
      </c>
      <c r="AP560" s="76">
        <v>181.78982617187503</v>
      </c>
      <c r="AQ560" s="76">
        <v>35367.365466796931</v>
      </c>
      <c r="AR560" s="76">
        <v>30369.693950019551</v>
      </c>
      <c r="AS560" s="76">
        <v>31352.527326171901</v>
      </c>
      <c r="AT560" s="76">
        <v>11350.693721239461</v>
      </c>
      <c r="AU560" s="76">
        <v>35833.256285156211</v>
      </c>
      <c r="AV560" s="76">
        <v>17054.205558593763</v>
      </c>
      <c r="AW560" s="76">
        <v>2247.1926230090339</v>
      </c>
      <c r="AX560" s="76">
        <v>25656.613682861327</v>
      </c>
      <c r="AY560" s="76">
        <v>32736.70358203127</v>
      </c>
    </row>
    <row r="561" spans="1:51" x14ac:dyDescent="0.25">
      <c r="A561" s="81">
        <v>43701</v>
      </c>
      <c r="B561" s="82">
        <v>8</v>
      </c>
      <c r="C561" s="76">
        <v>25048.016232421905</v>
      </c>
      <c r="D561" s="76">
        <v>25972.860035156278</v>
      </c>
      <c r="E561" s="76">
        <v>12761.148429939498</v>
      </c>
      <c r="F561" s="76">
        <v>42125.539011718749</v>
      </c>
      <c r="G561" s="76">
        <v>18799.856823521946</v>
      </c>
      <c r="H561" s="76">
        <v>4951.9121466743854</v>
      </c>
      <c r="I561" s="76">
        <v>22817.304320558607</v>
      </c>
      <c r="J561" s="76">
        <v>82.816873550414996</v>
      </c>
      <c r="K561" s="76">
        <v>13520.130209437511</v>
      </c>
      <c r="L561" s="76">
        <v>7260.3415154680079</v>
      </c>
      <c r="M561" s="76">
        <v>23737.4317305</v>
      </c>
      <c r="N561" s="76">
        <v>8757.996953124999</v>
      </c>
      <c r="O561" s="76">
        <v>33307.77759277344</v>
      </c>
      <c r="P561" s="76">
        <v>2032.5509910279068</v>
      </c>
      <c r="Q561" s="76">
        <v>28.592247009277344</v>
      </c>
      <c r="R561" s="76">
        <v>3757.6173400878902</v>
      </c>
      <c r="S561" s="76">
        <v>29591.159634426782</v>
      </c>
      <c r="T561" s="76">
        <v>11184.767714843749</v>
      </c>
      <c r="U561" s="76">
        <v>5583.5167773437506</v>
      </c>
      <c r="V561" s="76">
        <v>41239.33616718719</v>
      </c>
      <c r="W561" s="76">
        <v>3281.6222412109391</v>
      </c>
      <c r="X561" s="76">
        <v>12802.919966258172</v>
      </c>
      <c r="Y561" s="76">
        <v>9409.5515039062502</v>
      </c>
      <c r="Z561" s="76">
        <v>356.73796150512698</v>
      </c>
      <c r="AA561" s="76">
        <v>17912.465538085886</v>
      </c>
      <c r="AB561" s="76">
        <v>15948.097107421861</v>
      </c>
      <c r="AC561" s="76">
        <v>19711.414775099995</v>
      </c>
      <c r="AD561" s="76">
        <v>24856.920392578133</v>
      </c>
      <c r="AE561" s="76">
        <v>7186.0498593749953</v>
      </c>
      <c r="AF561" s="76">
        <v>16.563623195564514</v>
      </c>
      <c r="AG561" s="76">
        <v>14710.064085937503</v>
      </c>
      <c r="AH561" s="76">
        <v>25774.00581268168</v>
      </c>
      <c r="AI561" s="76">
        <v>8286.6898437500022</v>
      </c>
      <c r="AJ561" s="76">
        <v>82.215820312500114</v>
      </c>
      <c r="AK561" s="76">
        <v>3365.4186017567717</v>
      </c>
      <c r="AL561" s="76">
        <v>12589.551916992194</v>
      </c>
      <c r="AM561" s="76">
        <v>11441.790923639122</v>
      </c>
      <c r="AN561" s="76">
        <v>2530.2169921875084</v>
      </c>
      <c r="AO561" s="76">
        <v>29048.297383789075</v>
      </c>
      <c r="AP561" s="76">
        <v>200.37013930814268</v>
      </c>
      <c r="AQ561" s="76">
        <v>37664.792209960964</v>
      </c>
      <c r="AR561" s="76">
        <v>31765.398356152356</v>
      </c>
      <c r="AS561" s="76">
        <v>32494.531324218773</v>
      </c>
      <c r="AT561" s="76">
        <v>11172.046655411325</v>
      </c>
      <c r="AU561" s="76">
        <v>38093.708003906235</v>
      </c>
      <c r="AV561" s="76">
        <v>16852.580789062518</v>
      </c>
      <c r="AW561" s="76">
        <v>1960.6967171774299</v>
      </c>
      <c r="AX561" s="76">
        <v>25759.226882324219</v>
      </c>
      <c r="AY561" s="76">
        <v>34704.868500000062</v>
      </c>
    </row>
    <row r="562" spans="1:51" x14ac:dyDescent="0.25">
      <c r="A562" s="81">
        <v>43701</v>
      </c>
      <c r="B562" s="82">
        <v>9</v>
      </c>
      <c r="C562" s="76">
        <v>27580.159695312457</v>
      </c>
      <c r="D562" s="76">
        <v>28867.728941406254</v>
      </c>
      <c r="E562" s="76">
        <v>14151.164220955141</v>
      </c>
      <c r="F562" s="76">
        <v>48044.650101562489</v>
      </c>
      <c r="G562" s="76">
        <v>23175.137536609876</v>
      </c>
      <c r="H562" s="76">
        <v>5605.8576380962568</v>
      </c>
      <c r="I562" s="76">
        <v>26442.826619949221</v>
      </c>
      <c r="J562" s="76">
        <v>90.638719558715906</v>
      </c>
      <c r="K562" s="76">
        <v>15309.911646000031</v>
      </c>
      <c r="L562" s="76">
        <v>8802.8907894054901</v>
      </c>
      <c r="M562" s="76">
        <v>26094.549715625028</v>
      </c>
      <c r="N562" s="76">
        <v>9847.731316406258</v>
      </c>
      <c r="O562" s="76">
        <v>38873.978278921873</v>
      </c>
      <c r="P562" s="76">
        <v>2156.9669332550534</v>
      </c>
      <c r="Q562" s="76">
        <v>29.759863853454593</v>
      </c>
      <c r="R562" s="76">
        <v>4123.5475952148445</v>
      </c>
      <c r="S562" s="76">
        <v>32741.64606509087</v>
      </c>
      <c r="T562" s="76">
        <v>12241.371289062492</v>
      </c>
      <c r="U562" s="76">
        <v>5958.0167617187608</v>
      </c>
      <c r="V562" s="76">
        <v>45769.291249437149</v>
      </c>
      <c r="W562" s="76">
        <v>3625.5393310546806</v>
      </c>
      <c r="X562" s="76">
        <v>14047.447836263558</v>
      </c>
      <c r="Y562" s="76">
        <v>10735.307421875003</v>
      </c>
      <c r="Z562" s="76">
        <v>339.20559599609368</v>
      </c>
      <c r="AA562" s="76">
        <v>19632.523632812459</v>
      </c>
      <c r="AB562" s="76">
        <v>18444.778259765622</v>
      </c>
      <c r="AC562" s="76">
        <v>21998.635166942451</v>
      </c>
      <c r="AD562" s="76">
        <v>27174.292503906254</v>
      </c>
      <c r="AE562" s="76">
        <v>8347.9720537109461</v>
      </c>
      <c r="AF562" s="76">
        <v>16.563623195564514</v>
      </c>
      <c r="AG562" s="76">
        <v>16504.512570312505</v>
      </c>
      <c r="AH562" s="76">
        <v>28121.428500181682</v>
      </c>
      <c r="AI562" s="76">
        <v>9577.3617675781243</v>
      </c>
      <c r="AJ562" s="76">
        <v>120.5154743652339</v>
      </c>
      <c r="AK562" s="76">
        <v>3729.7060332112087</v>
      </c>
      <c r="AL562" s="76">
        <v>13660.575701171872</v>
      </c>
      <c r="AM562" s="76">
        <v>12347.252700006284</v>
      </c>
      <c r="AN562" s="76">
        <v>2880.4843749999873</v>
      </c>
      <c r="AO562" s="76">
        <v>32269.759876464854</v>
      </c>
      <c r="AP562" s="76">
        <v>522.08862841430573</v>
      </c>
      <c r="AQ562" s="76">
        <v>42622.591573242215</v>
      </c>
      <c r="AR562" s="76">
        <v>35955.044112875024</v>
      </c>
      <c r="AS562" s="76">
        <v>36401.419695312514</v>
      </c>
      <c r="AT562" s="76">
        <v>11614.796052895696</v>
      </c>
      <c r="AU562" s="76">
        <v>43222.240351562526</v>
      </c>
      <c r="AV562" s="76">
        <v>18472.197972656268</v>
      </c>
      <c r="AW562" s="76">
        <v>2072.3844145260628</v>
      </c>
      <c r="AX562" s="76">
        <v>28693.306958007819</v>
      </c>
      <c r="AY562" s="76">
        <v>38838.407173828105</v>
      </c>
    </row>
    <row r="563" spans="1:51" x14ac:dyDescent="0.25">
      <c r="A563" s="81">
        <v>43701</v>
      </c>
      <c r="B563" s="82">
        <v>10</v>
      </c>
      <c r="C563" s="76">
        <v>30590.447183593729</v>
      </c>
      <c r="D563" s="76">
        <v>33370.667089843766</v>
      </c>
      <c r="E563" s="76">
        <v>16344.974133064512</v>
      </c>
      <c r="F563" s="76">
        <v>54618.913</v>
      </c>
      <c r="G563" s="76">
        <v>28061.448926612338</v>
      </c>
      <c r="H563" s="76">
        <v>6844.8757660650181</v>
      </c>
      <c r="I563" s="76">
        <v>31270.108588406245</v>
      </c>
      <c r="J563" s="76">
        <v>97.138336181640597</v>
      </c>
      <c r="K563" s="76">
        <v>17678.525335656261</v>
      </c>
      <c r="L563" s="76">
        <v>9532.6599154758042</v>
      </c>
      <c r="M563" s="76">
        <v>28741.251177343722</v>
      </c>
      <c r="N563" s="76">
        <v>11336.94560937501</v>
      </c>
      <c r="O563" s="76">
        <v>48343.554945031254</v>
      </c>
      <c r="P563" s="76">
        <v>2359.0781266252761</v>
      </c>
      <c r="Q563" s="76">
        <v>29.18601322174073</v>
      </c>
      <c r="R563" s="76">
        <v>4849.4010498046873</v>
      </c>
      <c r="S563" s="76">
        <v>37518.026061184595</v>
      </c>
      <c r="T563" s="76">
        <v>13781.266129882812</v>
      </c>
      <c r="U563" s="76">
        <v>6714.6012246093796</v>
      </c>
      <c r="V563" s="76">
        <v>53382.251069530888</v>
      </c>
      <c r="W563" s="76">
        <v>4135.7805175781223</v>
      </c>
      <c r="X563" s="76">
        <v>15819.013193187327</v>
      </c>
      <c r="Y563" s="76">
        <v>11828.280667968751</v>
      </c>
      <c r="Z563" s="76">
        <v>364.71429426879871</v>
      </c>
      <c r="AA563" s="76">
        <v>22888.203532226536</v>
      </c>
      <c r="AB563" s="76">
        <v>21028.083150390634</v>
      </c>
      <c r="AC563" s="76">
        <v>24871.22105928187</v>
      </c>
      <c r="AD563" s="76">
        <v>31303.396703125014</v>
      </c>
      <c r="AE563" s="76">
        <v>8731.6945986328137</v>
      </c>
      <c r="AF563" s="76">
        <v>16.563623195564514</v>
      </c>
      <c r="AG563" s="76">
        <v>16269.954960937503</v>
      </c>
      <c r="AH563" s="76">
        <v>33093.252597837942</v>
      </c>
      <c r="AI563" s="76">
        <v>11233.893457031249</v>
      </c>
      <c r="AJ563" s="76">
        <v>140.88019165039091</v>
      </c>
      <c r="AK563" s="76">
        <v>4185.5606082226368</v>
      </c>
      <c r="AL563" s="76">
        <v>15850.82845996094</v>
      </c>
      <c r="AM563" s="76">
        <v>14473.833909967239</v>
      </c>
      <c r="AN563" s="76">
        <v>3493.5284179687515</v>
      </c>
      <c r="AO563" s="76">
        <v>37161.058229980459</v>
      </c>
      <c r="AP563" s="76">
        <v>603.23102877426095</v>
      </c>
      <c r="AQ563" s="76">
        <v>48867.295976562571</v>
      </c>
      <c r="AR563" s="76">
        <v>42551.157010695286</v>
      </c>
      <c r="AS563" s="76">
        <v>42118.877656249992</v>
      </c>
      <c r="AT563" s="76">
        <v>12443.051054098827</v>
      </c>
      <c r="AU563" s="76">
        <v>49570.047189453115</v>
      </c>
      <c r="AV563" s="76">
        <v>21003.53143359374</v>
      </c>
      <c r="AW563" s="76">
        <v>2404.5164256335447</v>
      </c>
      <c r="AX563" s="76">
        <v>34040.622578125025</v>
      </c>
      <c r="AY563" s="76">
        <v>43499.85988867189</v>
      </c>
    </row>
    <row r="564" spans="1:51" x14ac:dyDescent="0.25">
      <c r="A564" s="81">
        <v>43701</v>
      </c>
      <c r="B564" s="82">
        <v>11</v>
      </c>
      <c r="C564" s="76">
        <v>33280.958046874948</v>
      </c>
      <c r="D564" s="76">
        <v>36174.465609374995</v>
      </c>
      <c r="E564" s="76">
        <v>17621.431574470756</v>
      </c>
      <c r="F564" s="76">
        <v>59650.423929687531</v>
      </c>
      <c r="G564" s="76">
        <v>30052.514987613045</v>
      </c>
      <c r="H564" s="76">
        <v>7159.4256868306493</v>
      </c>
      <c r="I564" s="76">
        <v>34722.348570374983</v>
      </c>
      <c r="J564" s="76">
        <v>110.3724365234374</v>
      </c>
      <c r="K564" s="76">
        <v>19520.813534328128</v>
      </c>
      <c r="L564" s="76">
        <v>9735.9041307804982</v>
      </c>
      <c r="M564" s="76">
        <v>29698.863794140598</v>
      </c>
      <c r="N564" s="76">
        <v>11984.450765624997</v>
      </c>
      <c r="O564" s="76">
        <v>53687.918044906277</v>
      </c>
      <c r="P564" s="76">
        <v>2479.7657908779311</v>
      </c>
      <c r="Q564" s="76">
        <v>29.420265197753899</v>
      </c>
      <c r="R564" s="76">
        <v>5277.3535766601544</v>
      </c>
      <c r="S564" s="76">
        <v>41422.25632095024</v>
      </c>
      <c r="T564" s="76">
        <v>15726.962459960943</v>
      </c>
      <c r="U564" s="76">
        <v>7027.9050039062404</v>
      </c>
      <c r="V564" s="76">
        <v>58098.732923468429</v>
      </c>
      <c r="W564" s="76">
        <v>4400.8681640625009</v>
      </c>
      <c r="X564" s="76">
        <v>17191.769938483751</v>
      </c>
      <c r="Y564" s="76">
        <v>11895.010089843752</v>
      </c>
      <c r="Z564" s="76">
        <v>376.00176398315426</v>
      </c>
      <c r="AA564" s="76">
        <v>25186.016261718771</v>
      </c>
      <c r="AB564" s="76">
        <v>22842.53252148438</v>
      </c>
      <c r="AC564" s="76">
        <v>26884.108720543885</v>
      </c>
      <c r="AD564" s="76">
        <v>34375.821003906276</v>
      </c>
      <c r="AE564" s="76">
        <v>9003.1031132812132</v>
      </c>
      <c r="AF564" s="76">
        <v>16.563623195564514</v>
      </c>
      <c r="AG564" s="76">
        <v>17399.052523437502</v>
      </c>
      <c r="AH564" s="76">
        <v>36478.74990643168</v>
      </c>
      <c r="AI564" s="76">
        <v>12113.709130859374</v>
      </c>
      <c r="AJ564" s="76">
        <v>154.92870922851523</v>
      </c>
      <c r="AK564" s="76">
        <v>4322.3235578713811</v>
      </c>
      <c r="AL564" s="76">
        <v>17947.472763671871</v>
      </c>
      <c r="AM564" s="76">
        <v>16146.115560357874</v>
      </c>
      <c r="AN564" s="76">
        <v>4018.5249511718812</v>
      </c>
      <c r="AO564" s="76">
        <v>40689.118604980475</v>
      </c>
      <c r="AP564" s="76">
        <v>593.62595533413264</v>
      </c>
      <c r="AQ564" s="76">
        <v>53897.08470507813</v>
      </c>
      <c r="AR564" s="76">
        <v>46428.55054867961</v>
      </c>
      <c r="AS564" s="76">
        <v>45920.832054687489</v>
      </c>
      <c r="AT564" s="76">
        <v>13206.523590520714</v>
      </c>
      <c r="AU564" s="76">
        <v>53798.48084179686</v>
      </c>
      <c r="AV564" s="76">
        <v>23284.97724218751</v>
      </c>
      <c r="AW564" s="76">
        <v>2753.0959615551765</v>
      </c>
      <c r="AX564" s="76">
        <v>37541.932265624993</v>
      </c>
      <c r="AY564" s="76">
        <v>46859.856851562523</v>
      </c>
    </row>
    <row r="565" spans="1:51" x14ac:dyDescent="0.25">
      <c r="A565" s="81">
        <v>43701</v>
      </c>
      <c r="B565" s="82">
        <v>12</v>
      </c>
      <c r="C565" s="76">
        <v>34624.857482421918</v>
      </c>
      <c r="D565" s="76">
        <v>37372.447785156204</v>
      </c>
      <c r="E565" s="76">
        <v>18418.379142830141</v>
      </c>
      <c r="F565" s="76">
        <v>61426.608593750025</v>
      </c>
      <c r="G565" s="76">
        <v>29887.008990776194</v>
      </c>
      <c r="H565" s="76">
        <v>7405.4167986118828</v>
      </c>
      <c r="I565" s="76">
        <v>36028.520676687527</v>
      </c>
      <c r="J565" s="76">
        <v>109.0520286560059</v>
      </c>
      <c r="K565" s="76">
        <v>20135.844082468753</v>
      </c>
      <c r="L565" s="76">
        <v>9544.4632975930017</v>
      </c>
      <c r="M565" s="76">
        <v>30002.051414843769</v>
      </c>
      <c r="N565" s="76">
        <v>12523.528708984381</v>
      </c>
      <c r="O565" s="76">
        <v>55258.706729828118</v>
      </c>
      <c r="P565" s="76">
        <v>2510.6319377268383</v>
      </c>
      <c r="Q565" s="76">
        <v>29.739679336547852</v>
      </c>
      <c r="R565" s="76">
        <v>5464.5050659179688</v>
      </c>
      <c r="S565" s="76">
        <v>43255.57027016901</v>
      </c>
      <c r="T565" s="76">
        <v>16808.08046484373</v>
      </c>
      <c r="U565" s="76">
        <v>7667.9219951171799</v>
      </c>
      <c r="V565" s="76">
        <v>60733.8111095309</v>
      </c>
      <c r="W565" s="76">
        <v>4465.6393798828094</v>
      </c>
      <c r="X565" s="76">
        <v>18384.840280475328</v>
      </c>
      <c r="Y565" s="76">
        <v>11373.347386718749</v>
      </c>
      <c r="Z565" s="76">
        <v>382.40159208984386</v>
      </c>
      <c r="AA565" s="76">
        <v>26619.317375000002</v>
      </c>
      <c r="AB565" s="76">
        <v>23485.827285156254</v>
      </c>
      <c r="AC565" s="76">
        <v>28106.041422996845</v>
      </c>
      <c r="AD565" s="76">
        <v>35889.207257812479</v>
      </c>
      <c r="AE565" s="76">
        <v>8304.1763125000016</v>
      </c>
      <c r="AF565" s="76">
        <v>16.563623195564514</v>
      </c>
      <c r="AG565" s="76">
        <v>17983.275933593744</v>
      </c>
      <c r="AH565" s="76">
        <v>38725.803707212894</v>
      </c>
      <c r="AI565" s="76">
        <v>12319.059179687501</v>
      </c>
      <c r="AJ565" s="76">
        <v>154.22050122070317</v>
      </c>
      <c r="AK565" s="76">
        <v>4456.1109896923645</v>
      </c>
      <c r="AL565" s="76">
        <v>19061.337533203117</v>
      </c>
      <c r="AM565" s="76">
        <v>17004.936179498498</v>
      </c>
      <c r="AN565" s="76">
        <v>4265.4578125000098</v>
      </c>
      <c r="AO565" s="76">
        <v>42505.753968261743</v>
      </c>
      <c r="AP565" s="76">
        <v>623.75201507827808</v>
      </c>
      <c r="AQ565" s="76">
        <v>55981.492626953099</v>
      </c>
      <c r="AR565" s="76">
        <v>47745.019229773425</v>
      </c>
      <c r="AS565" s="76">
        <v>48016.28943359376</v>
      </c>
      <c r="AT565" s="76">
        <v>13658.781512567573</v>
      </c>
      <c r="AU565" s="76">
        <v>55302.96001757816</v>
      </c>
      <c r="AV565" s="76">
        <v>24304.862054687492</v>
      </c>
      <c r="AW565" s="76">
        <v>2917.3984202484121</v>
      </c>
      <c r="AX565" s="76">
        <v>39069.750014648438</v>
      </c>
      <c r="AY565" s="76">
        <v>48032.8074375</v>
      </c>
    </row>
    <row r="566" spans="1:51" x14ac:dyDescent="0.25">
      <c r="A566" s="81">
        <v>43701</v>
      </c>
      <c r="B566" s="82">
        <v>13</v>
      </c>
      <c r="C566" s="76">
        <v>34801.22295898437</v>
      </c>
      <c r="D566" s="76">
        <v>37875.496421874996</v>
      </c>
      <c r="E566" s="76">
        <v>18931.486554939547</v>
      </c>
      <c r="F566" s="76">
        <v>62281.009675781235</v>
      </c>
      <c r="G566" s="76">
        <v>30151.875925475561</v>
      </c>
      <c r="H566" s="76">
        <v>7416.7875843150259</v>
      </c>
      <c r="I566" s="76">
        <v>36761.215890734391</v>
      </c>
      <c r="J566" s="76">
        <v>105.81687545776371</v>
      </c>
      <c r="K566" s="76">
        <v>20304.514993359371</v>
      </c>
      <c r="L566" s="76">
        <v>9610.8988314445796</v>
      </c>
      <c r="M566" s="76">
        <v>29128.640307031226</v>
      </c>
      <c r="N566" s="76">
        <v>13347.010126953121</v>
      </c>
      <c r="O566" s="76">
        <v>55449.350373468747</v>
      </c>
      <c r="P566" s="76">
        <v>2515.9849322419318</v>
      </c>
      <c r="Q566" s="76">
        <v>29.43726015090942</v>
      </c>
      <c r="R566" s="76">
        <v>5607.0303466796868</v>
      </c>
      <c r="S566" s="76">
        <v>43963.15615688773</v>
      </c>
      <c r="T566" s="76">
        <v>17551.732492187519</v>
      </c>
      <c r="U566" s="76">
        <v>8363.9312734375126</v>
      </c>
      <c r="V566" s="76">
        <v>61703.314302843413</v>
      </c>
      <c r="W566" s="76">
        <v>4466.9988037109397</v>
      </c>
      <c r="X566" s="76">
        <v>18684.797292357343</v>
      </c>
      <c r="Y566" s="76">
        <v>10066.8936015625</v>
      </c>
      <c r="Z566" s="76">
        <v>339.60730697021472</v>
      </c>
      <c r="AA566" s="76">
        <v>27195.640351562546</v>
      </c>
      <c r="AB566" s="76">
        <v>23580.689332031267</v>
      </c>
      <c r="AC566" s="76">
        <v>29014.894904089851</v>
      </c>
      <c r="AD566" s="76">
        <v>36647.159085937499</v>
      </c>
      <c r="AE566" s="76">
        <v>7700.1191923828055</v>
      </c>
      <c r="AF566" s="76">
        <v>16.563623195564514</v>
      </c>
      <c r="AG566" s="76">
        <v>18669.638976562492</v>
      </c>
      <c r="AH566" s="76">
        <v>39951.931687681688</v>
      </c>
      <c r="AI566" s="76">
        <v>12089.60546875</v>
      </c>
      <c r="AJ566" s="76">
        <v>149.953872802734</v>
      </c>
      <c r="AK566" s="76">
        <v>4238.2658957137137</v>
      </c>
      <c r="AL566" s="76">
        <v>19428.96937500003</v>
      </c>
      <c r="AM566" s="76">
        <v>17711.127673639123</v>
      </c>
      <c r="AN566" s="76">
        <v>4479.8509765625113</v>
      </c>
      <c r="AO566" s="76">
        <v>43481.231184082004</v>
      </c>
      <c r="AP566" s="76">
        <v>599.12209069824235</v>
      </c>
      <c r="AQ566" s="76">
        <v>56516.04851757818</v>
      </c>
      <c r="AR566" s="76">
        <v>47617.601844968704</v>
      </c>
      <c r="AS566" s="76">
        <v>49317.871109375024</v>
      </c>
      <c r="AT566" s="76">
        <v>13786.040686551976</v>
      </c>
      <c r="AU566" s="76">
        <v>55901.012593750027</v>
      </c>
      <c r="AV566" s="76">
        <v>24972.067570312483</v>
      </c>
      <c r="AW566" s="76">
        <v>3027.9130959802242</v>
      </c>
      <c r="AX566" s="76">
        <v>39583.463662109389</v>
      </c>
      <c r="AY566" s="76">
        <v>48162.11015820317</v>
      </c>
    </row>
    <row r="567" spans="1:51" x14ac:dyDescent="0.25">
      <c r="A567" s="81">
        <v>43701</v>
      </c>
      <c r="B567" s="82">
        <v>14</v>
      </c>
      <c r="C567" s="76">
        <v>35031.080458984427</v>
      </c>
      <c r="D567" s="76">
        <v>37893.536667968743</v>
      </c>
      <c r="E567" s="76">
        <v>19316.525978767677</v>
      </c>
      <c r="F567" s="76">
        <v>63452.239230468753</v>
      </c>
      <c r="G567" s="76">
        <v>29162.258612818729</v>
      </c>
      <c r="H567" s="76">
        <v>6540.4322366743854</v>
      </c>
      <c r="I567" s="76">
        <v>36768.345836593762</v>
      </c>
      <c r="J567" s="76">
        <v>105.18906211853019</v>
      </c>
      <c r="K567" s="76">
        <v>20310.955731593756</v>
      </c>
      <c r="L567" s="76">
        <v>8857.7425066789237</v>
      </c>
      <c r="M567" s="76">
        <v>28551.592830468744</v>
      </c>
      <c r="N567" s="76">
        <v>13482.510857421867</v>
      </c>
      <c r="O567" s="76">
        <v>54722.384454859377</v>
      </c>
      <c r="P567" s="76">
        <v>2559.5476690395512</v>
      </c>
      <c r="Q567" s="76">
        <v>29.789119243621823</v>
      </c>
      <c r="R567" s="76">
        <v>6004.0182617187511</v>
      </c>
      <c r="S567" s="76">
        <v>45163.352283840846</v>
      </c>
      <c r="T567" s="76">
        <v>18000.610734375005</v>
      </c>
      <c r="U567" s="76">
        <v>8759.6907675781295</v>
      </c>
      <c r="V567" s="76">
        <v>63890.336146937167</v>
      </c>
      <c r="W567" s="76">
        <v>4354.3448486328089</v>
      </c>
      <c r="X567" s="76">
        <v>18668.033729900624</v>
      </c>
      <c r="Y567" s="76">
        <v>9580.3027734375028</v>
      </c>
      <c r="Z567" s="76">
        <v>355.72170709838861</v>
      </c>
      <c r="AA567" s="76">
        <v>28101.777068359352</v>
      </c>
      <c r="AB567" s="76">
        <v>23122.220654296889</v>
      </c>
      <c r="AC567" s="76">
        <v>29833.863469106971</v>
      </c>
      <c r="AD567" s="76">
        <v>38237.155753906212</v>
      </c>
      <c r="AE567" s="76">
        <v>7926.1989433594117</v>
      </c>
      <c r="AF567" s="76">
        <v>16.563623195564514</v>
      </c>
      <c r="AG567" s="76">
        <v>20643.346906250004</v>
      </c>
      <c r="AH567" s="76">
        <v>42006.685910337968</v>
      </c>
      <c r="AI567" s="76">
        <v>11985.364550781251</v>
      </c>
      <c r="AJ567" s="76">
        <v>104.24384790038988</v>
      </c>
      <c r="AK567" s="76">
        <v>3918.0111021790135</v>
      </c>
      <c r="AL567" s="76">
        <v>20552.178185546891</v>
      </c>
      <c r="AM567" s="76">
        <v>18483.13047832657</v>
      </c>
      <c r="AN567" s="76">
        <v>4722.4367187500102</v>
      </c>
      <c r="AO567" s="76">
        <v>44310.230988281248</v>
      </c>
      <c r="AP567" s="76">
        <v>620.86237786254924</v>
      </c>
      <c r="AQ567" s="76">
        <v>56272.000583984445</v>
      </c>
      <c r="AR567" s="76">
        <v>47511.928061617182</v>
      </c>
      <c r="AS567" s="76">
        <v>50663.362361328116</v>
      </c>
      <c r="AT567" s="76">
        <v>14093.054455770716</v>
      </c>
      <c r="AU567" s="76">
        <v>56758.937875000018</v>
      </c>
      <c r="AV567" s="76">
        <v>25997.833374999984</v>
      </c>
      <c r="AW567" s="76">
        <v>3242.4862826770009</v>
      </c>
      <c r="AX567" s="76">
        <v>41157.476669921874</v>
      </c>
      <c r="AY567" s="76">
        <v>47717.256761718781</v>
      </c>
    </row>
    <row r="568" spans="1:51" x14ac:dyDescent="0.25">
      <c r="A568" s="81">
        <v>43701</v>
      </c>
      <c r="B568" s="82">
        <v>15</v>
      </c>
      <c r="C568" s="76">
        <v>34020.025466492727</v>
      </c>
      <c r="D568" s="76">
        <v>37460.54288671878</v>
      </c>
      <c r="E568" s="76">
        <v>19030.918869392633</v>
      </c>
      <c r="F568" s="76">
        <v>61713.238085937512</v>
      </c>
      <c r="G568" s="76">
        <v>28327.693903838877</v>
      </c>
      <c r="H568" s="76">
        <v>6438.3847443931381</v>
      </c>
      <c r="I568" s="76">
        <v>35864.539373109357</v>
      </c>
      <c r="J568" s="76">
        <v>102.85407066345221</v>
      </c>
      <c r="K568" s="76">
        <v>20091.68668743749</v>
      </c>
      <c r="L568" s="76">
        <v>9195.3034582023574</v>
      </c>
      <c r="M568" s="76">
        <v>27219.872626953162</v>
      </c>
      <c r="N568" s="76">
        <v>13310.087677734382</v>
      </c>
      <c r="O568" s="76">
        <v>51505.549349874993</v>
      </c>
      <c r="P568" s="76">
        <v>2604.2596366094704</v>
      </c>
      <c r="Q568" s="76">
        <v>29.810876846313469</v>
      </c>
      <c r="R568" s="76">
        <v>5985.7308593749949</v>
      </c>
      <c r="S568" s="76">
        <v>45325.84999087215</v>
      </c>
      <c r="T568" s="76">
        <v>17666.577298828128</v>
      </c>
      <c r="U568" s="76">
        <v>8644.5865683593693</v>
      </c>
      <c r="V568" s="76">
        <v>63462.934576343432</v>
      </c>
      <c r="W568" s="76">
        <v>4034.5588134765612</v>
      </c>
      <c r="X568" s="76">
        <v>17700.084818293293</v>
      </c>
      <c r="Y568" s="76">
        <v>9201.2210390625023</v>
      </c>
      <c r="Z568" s="76">
        <v>381.93414139404302</v>
      </c>
      <c r="AA568" s="76">
        <v>28662.336907226567</v>
      </c>
      <c r="AB568" s="76">
        <v>22103.50498242188</v>
      </c>
      <c r="AC568" s="76">
        <v>29365.707294573032</v>
      </c>
      <c r="AD568" s="76">
        <v>38269.987035156242</v>
      </c>
      <c r="AE568" s="76">
        <v>6853.9816650390812</v>
      </c>
      <c r="AF568" s="76">
        <v>16.563623195564514</v>
      </c>
      <c r="AG568" s="76">
        <v>22302.367843750002</v>
      </c>
      <c r="AH568" s="76">
        <v>42506.925074400431</v>
      </c>
      <c r="AI568" s="76">
        <v>11953.392724609375</v>
      </c>
      <c r="AJ568" s="76">
        <v>140.08369824218684</v>
      </c>
      <c r="AK568" s="76">
        <v>4032.1208111076589</v>
      </c>
      <c r="AL568" s="76">
        <v>20960.694169921862</v>
      </c>
      <c r="AM568" s="76">
        <v>18562.063324029754</v>
      </c>
      <c r="AN568" s="76">
        <v>4900.2149902343845</v>
      </c>
      <c r="AO568" s="76">
        <v>44210.103452148447</v>
      </c>
      <c r="AP568" s="76">
        <v>689.42375379660825</v>
      </c>
      <c r="AQ568" s="76">
        <v>54191.968537109402</v>
      </c>
      <c r="AR568" s="76">
        <v>46888.319394421844</v>
      </c>
      <c r="AS568" s="76">
        <v>50869.776679687486</v>
      </c>
      <c r="AT568" s="76">
        <v>13960.111142333217</v>
      </c>
      <c r="AU568" s="76">
        <v>55437.947728515668</v>
      </c>
      <c r="AV568" s="76">
        <v>26031.040863281258</v>
      </c>
      <c r="AW568" s="76">
        <v>3287.5730840631118</v>
      </c>
      <c r="AX568" s="76">
        <v>41603.407053222654</v>
      </c>
      <c r="AY568" s="76">
        <v>45943.442482421866</v>
      </c>
    </row>
    <row r="569" spans="1:51" x14ac:dyDescent="0.25">
      <c r="A569" s="81">
        <v>43701</v>
      </c>
      <c r="B569" s="82">
        <v>16</v>
      </c>
      <c r="C569" s="76">
        <v>31381.503382812505</v>
      </c>
      <c r="D569" s="76">
        <v>36273.286324218767</v>
      </c>
      <c r="E569" s="76">
        <v>17574.827443611408</v>
      </c>
      <c r="F569" s="76">
        <v>57149.321117187472</v>
      </c>
      <c r="G569" s="76">
        <v>27001.739597218748</v>
      </c>
      <c r="H569" s="76">
        <v>5829.8826456431289</v>
      </c>
      <c r="I569" s="76">
        <v>33957.317140578125</v>
      </c>
      <c r="J569" s="76">
        <v>102.84497833251949</v>
      </c>
      <c r="K569" s="76">
        <v>19293.287273468737</v>
      </c>
      <c r="L569" s="76">
        <v>9502.827869382083</v>
      </c>
      <c r="M569" s="76">
        <v>25548.160142187517</v>
      </c>
      <c r="N569" s="76">
        <v>12642.813154296884</v>
      </c>
      <c r="O569" s="76">
        <v>48622.877969187524</v>
      </c>
      <c r="P569" s="76">
        <v>2544.2267879159572</v>
      </c>
      <c r="Q569" s="76">
        <v>31.115809917449941</v>
      </c>
      <c r="R569" s="76">
        <v>5723.7512329101628</v>
      </c>
      <c r="S569" s="76">
        <v>44292.00057680966</v>
      </c>
      <c r="T569" s="76">
        <v>16503.783980468754</v>
      </c>
      <c r="U569" s="76">
        <v>7956.6413232421883</v>
      </c>
      <c r="V569" s="76">
        <v>60707.465985155897</v>
      </c>
      <c r="W569" s="76">
        <v>3847.6235595703206</v>
      </c>
      <c r="X569" s="76">
        <v>17540.242758321354</v>
      </c>
      <c r="Y569" s="76">
        <v>8696.7809648437487</v>
      </c>
      <c r="Z569" s="76">
        <v>361.29620518188489</v>
      </c>
      <c r="AA569" s="76">
        <v>28271.010549804694</v>
      </c>
      <c r="AB569" s="76">
        <v>21167.406246093753</v>
      </c>
      <c r="AC569" s="76">
        <v>27008.25804167768</v>
      </c>
      <c r="AD569" s="76">
        <v>36992.457945312482</v>
      </c>
      <c r="AE569" s="76">
        <v>6230.2168457031412</v>
      </c>
      <c r="AF569" s="76">
        <v>16.563623195564514</v>
      </c>
      <c r="AG569" s="76">
        <v>21754.522226562509</v>
      </c>
      <c r="AH569" s="76">
        <v>41675.701230650448</v>
      </c>
      <c r="AI569" s="76">
        <v>11586.410058593749</v>
      </c>
      <c r="AJ569" s="76">
        <v>130.62659692382906</v>
      </c>
      <c r="AK569" s="76">
        <v>4226.1009703399468</v>
      </c>
      <c r="AL569" s="76">
        <v>20653.091988281252</v>
      </c>
      <c r="AM569" s="76">
        <v>17822.867021295395</v>
      </c>
      <c r="AN569" s="76">
        <v>4737.4173828125095</v>
      </c>
      <c r="AO569" s="76">
        <v>42772.185507812479</v>
      </c>
      <c r="AP569" s="76">
        <v>640.05002731137733</v>
      </c>
      <c r="AQ569" s="76">
        <v>51526.593512695348</v>
      </c>
      <c r="AR569" s="76">
        <v>45395.118570156221</v>
      </c>
      <c r="AS569" s="76">
        <v>49911.099249999999</v>
      </c>
      <c r="AT569" s="76">
        <v>13562.652008895717</v>
      </c>
      <c r="AU569" s="76">
        <v>52985.579865234402</v>
      </c>
      <c r="AV569" s="76">
        <v>25715.807625000005</v>
      </c>
      <c r="AW569" s="76">
        <v>3252.0202825006104</v>
      </c>
      <c r="AX569" s="76">
        <v>40758.91007080079</v>
      </c>
      <c r="AY569" s="76">
        <v>43518.469367187558</v>
      </c>
    </row>
    <row r="570" spans="1:51" x14ac:dyDescent="0.25">
      <c r="A570" s="81">
        <v>43701</v>
      </c>
      <c r="B570" s="82">
        <v>17</v>
      </c>
      <c r="C570" s="76">
        <v>29990.49511718746</v>
      </c>
      <c r="D570" s="76">
        <v>35120.87049999999</v>
      </c>
      <c r="E570" s="76">
        <v>16514.84566626764</v>
      </c>
      <c r="F570" s="76">
        <v>54689.556933593813</v>
      </c>
      <c r="G570" s="76">
        <v>25709.640651737631</v>
      </c>
      <c r="H570" s="76">
        <v>5822.9849289712738</v>
      </c>
      <c r="I570" s="76">
        <v>32114.308008906275</v>
      </c>
      <c r="J570" s="76">
        <v>105.86751747131349</v>
      </c>
      <c r="K570" s="76">
        <v>18603.053568125004</v>
      </c>
      <c r="L570" s="76">
        <v>9056.1580725148724</v>
      </c>
      <c r="M570" s="76">
        <v>24298.315202734397</v>
      </c>
      <c r="N570" s="76">
        <v>11738.650343750011</v>
      </c>
      <c r="O570" s="76">
        <v>46082.65555660941</v>
      </c>
      <c r="P570" s="76">
        <v>2482.8537045162366</v>
      </c>
      <c r="Q570" s="76">
        <v>31.180834770202651</v>
      </c>
      <c r="R570" s="76">
        <v>5388.1995727539061</v>
      </c>
      <c r="S570" s="76">
        <v>42168.091088528381</v>
      </c>
      <c r="T570" s="76">
        <v>15157.872775390646</v>
      </c>
      <c r="U570" s="76">
        <v>7325.6479785156198</v>
      </c>
      <c r="V570" s="76">
        <v>58265.217808562164</v>
      </c>
      <c r="W570" s="76">
        <v>3559.4035644531227</v>
      </c>
      <c r="X570" s="76">
        <v>17278.325770580617</v>
      </c>
      <c r="Y570" s="76">
        <v>8199.8640078125009</v>
      </c>
      <c r="Z570" s="76">
        <v>367.95163709106447</v>
      </c>
      <c r="AA570" s="76">
        <v>27188.262991210893</v>
      </c>
      <c r="AB570" s="76">
        <v>20091.247373046877</v>
      </c>
      <c r="AC570" s="76">
        <v>25751.581682735996</v>
      </c>
      <c r="AD570" s="76">
        <v>35109.230160156258</v>
      </c>
      <c r="AE570" s="76">
        <v>5803.7266484375205</v>
      </c>
      <c r="AF570" s="76">
        <v>16.563623195564514</v>
      </c>
      <c r="AG570" s="76">
        <v>20768.138324218751</v>
      </c>
      <c r="AH570" s="76">
        <v>40461.100527525414</v>
      </c>
      <c r="AI570" s="76">
        <v>11171.098925781249</v>
      </c>
      <c r="AJ570" s="76">
        <v>86.810327148438063</v>
      </c>
      <c r="AK570" s="76">
        <v>3801.7413282971015</v>
      </c>
      <c r="AL570" s="76">
        <v>20149.376595703136</v>
      </c>
      <c r="AM570" s="76">
        <v>16892.70547051412</v>
      </c>
      <c r="AN570" s="76">
        <v>4542.5520019531195</v>
      </c>
      <c r="AO570" s="76">
        <v>41355.890885742192</v>
      </c>
      <c r="AP570" s="76">
        <v>630.52165112945522</v>
      </c>
      <c r="AQ570" s="76">
        <v>49469.81300292971</v>
      </c>
      <c r="AR570" s="76">
        <v>43422.981760484356</v>
      </c>
      <c r="AS570" s="76">
        <v>48194.419853515647</v>
      </c>
      <c r="AT570" s="76">
        <v>13169.395567223841</v>
      </c>
      <c r="AU570" s="76">
        <v>50165.440519531207</v>
      </c>
      <c r="AV570" s="76">
        <v>24409.903972656259</v>
      </c>
      <c r="AW570" s="76">
        <v>3112.1510283348857</v>
      </c>
      <c r="AX570" s="76">
        <v>39360.23401367187</v>
      </c>
      <c r="AY570" s="76">
        <v>41248.3584804688</v>
      </c>
    </row>
    <row r="571" spans="1:51" x14ac:dyDescent="0.25">
      <c r="A571" s="81">
        <v>43701</v>
      </c>
      <c r="B571" s="82">
        <v>18</v>
      </c>
      <c r="C571" s="76">
        <v>29220.851238281226</v>
      </c>
      <c r="D571" s="76">
        <v>33960.192269531282</v>
      </c>
      <c r="E571" s="76">
        <v>16353.294474861414</v>
      </c>
      <c r="F571" s="76">
        <v>53808.203156249976</v>
      </c>
      <c r="G571" s="76">
        <v>24780.11283336168</v>
      </c>
      <c r="H571" s="76">
        <v>5474.6478044243986</v>
      </c>
      <c r="I571" s="76">
        <v>30927.571860472683</v>
      </c>
      <c r="J571" s="76">
        <v>117.60401153564449</v>
      </c>
      <c r="K571" s="76">
        <v>18227.981414265658</v>
      </c>
      <c r="L571" s="76">
        <v>9038.7658216711243</v>
      </c>
      <c r="M571" s="76">
        <v>22640.791549218764</v>
      </c>
      <c r="N571" s="76">
        <v>10885.94304101562</v>
      </c>
      <c r="O571" s="76">
        <v>44516.937431187485</v>
      </c>
      <c r="P571" s="76">
        <v>1933.3675422537681</v>
      </c>
      <c r="Q571" s="76">
        <v>30.683342933654782</v>
      </c>
      <c r="R571" s="76">
        <v>5371.6675903320302</v>
      </c>
      <c r="S571" s="76">
        <v>41268.727449856502</v>
      </c>
      <c r="T571" s="76">
        <v>14357.033007812506</v>
      </c>
      <c r="U571" s="76">
        <v>6670.348277343749</v>
      </c>
      <c r="V571" s="76">
        <v>56929.971378905946</v>
      </c>
      <c r="W571" s="76">
        <v>3547.7390136718727</v>
      </c>
      <c r="X571" s="76">
        <v>16341.245570294503</v>
      </c>
      <c r="Y571" s="76">
        <v>6496.9071250000106</v>
      </c>
      <c r="Z571" s="76">
        <v>344.97328756713858</v>
      </c>
      <c r="AA571" s="76">
        <v>26646.574117187476</v>
      </c>
      <c r="AB571" s="76">
        <v>19451.607082031249</v>
      </c>
      <c r="AC571" s="76">
        <v>25069.504368408827</v>
      </c>
      <c r="AD571" s="76">
        <v>34308.91459765625</v>
      </c>
      <c r="AE571" s="76">
        <v>5949.1072148437324</v>
      </c>
      <c r="AF571" s="76">
        <v>16.563623195564514</v>
      </c>
      <c r="AG571" s="76">
        <v>20373.979531249988</v>
      </c>
      <c r="AH571" s="76">
        <v>40329.883840025417</v>
      </c>
      <c r="AI571" s="76">
        <v>10666.3154296875</v>
      </c>
      <c r="AJ571" s="76">
        <v>76.378992187500046</v>
      </c>
      <c r="AK571" s="76">
        <v>2872.3937357354562</v>
      </c>
      <c r="AL571" s="76">
        <v>20082.503244140637</v>
      </c>
      <c r="AM571" s="76">
        <v>16715.89162188131</v>
      </c>
      <c r="AN571" s="76">
        <v>4453.8184570312369</v>
      </c>
      <c r="AO571" s="76">
        <v>40432.283975585939</v>
      </c>
      <c r="AP571" s="76">
        <v>481.97133223844821</v>
      </c>
      <c r="AQ571" s="76">
        <v>48087.784724609395</v>
      </c>
      <c r="AR571" s="76">
        <v>42305.267537375003</v>
      </c>
      <c r="AS571" s="76">
        <v>47445.984289062515</v>
      </c>
      <c r="AT571" s="76">
        <v>12641.102388598816</v>
      </c>
      <c r="AU571" s="76">
        <v>49099.622964843729</v>
      </c>
      <c r="AV571" s="76">
        <v>24124.601875000011</v>
      </c>
      <c r="AW571" s="76">
        <v>3036.3943614925583</v>
      </c>
      <c r="AX571" s="76">
        <v>39032.308874511727</v>
      </c>
      <c r="AY571" s="76">
        <v>40586.578732422029</v>
      </c>
    </row>
    <row r="572" spans="1:51" x14ac:dyDescent="0.25">
      <c r="A572" s="81">
        <v>43701</v>
      </c>
      <c r="B572" s="82">
        <v>19</v>
      </c>
      <c r="C572" s="76">
        <v>33074.085093750029</v>
      </c>
      <c r="D572" s="76">
        <v>37504.587039062499</v>
      </c>
      <c r="E572" s="76">
        <v>18700.187668220788</v>
      </c>
      <c r="F572" s="76">
        <v>60046.893878906274</v>
      </c>
      <c r="G572" s="76">
        <v>28456.902122636649</v>
      </c>
      <c r="H572" s="76">
        <v>4961.2400214087775</v>
      </c>
      <c r="I572" s="76">
        <v>31546.397396035107</v>
      </c>
      <c r="J572" s="76">
        <v>133.09210205078119</v>
      </c>
      <c r="K572" s="76">
        <v>19692.728668234402</v>
      </c>
      <c r="L572" s="76">
        <v>9745.8607147726925</v>
      </c>
      <c r="M572" s="76">
        <v>24137.265516015646</v>
      </c>
      <c r="N572" s="76">
        <v>12366.058800781262</v>
      </c>
      <c r="O572" s="76">
        <v>46421.205048187498</v>
      </c>
      <c r="P572" s="76">
        <v>1913.1619993292879</v>
      </c>
      <c r="Q572" s="76">
        <v>29.956512451171882</v>
      </c>
      <c r="R572" s="76">
        <v>6548.5786621093757</v>
      </c>
      <c r="S572" s="76">
        <v>46229.218551418991</v>
      </c>
      <c r="T572" s="76">
        <v>17331.276623046895</v>
      </c>
      <c r="U572" s="76">
        <v>7894.426350585939</v>
      </c>
      <c r="V572" s="76">
        <v>65657.016705687143</v>
      </c>
      <c r="W572" s="76">
        <v>3842.604443359372</v>
      </c>
      <c r="X572" s="76">
        <v>17671.874512460934</v>
      </c>
      <c r="Y572" s="76">
        <v>7410.0493925781293</v>
      </c>
      <c r="Z572" s="76">
        <v>379.47943049926749</v>
      </c>
      <c r="AA572" s="76">
        <v>30544.889945312509</v>
      </c>
      <c r="AB572" s="76">
        <v>19636.71290429687</v>
      </c>
      <c r="AC572" s="76">
        <v>28205.953625751186</v>
      </c>
      <c r="AD572" s="76">
        <v>39637.726339843743</v>
      </c>
      <c r="AE572" s="76">
        <v>7200.6974003906307</v>
      </c>
      <c r="AF572" s="76">
        <v>16.563623195564514</v>
      </c>
      <c r="AG572" s="76">
        <v>23067.592949218761</v>
      </c>
      <c r="AH572" s="76">
        <v>47150.321613462926</v>
      </c>
      <c r="AI572" s="76">
        <v>11793.169873046876</v>
      </c>
      <c r="AJ572" s="76">
        <v>71.908572021484304</v>
      </c>
      <c r="AK572" s="76">
        <v>3006.8493114051253</v>
      </c>
      <c r="AL572" s="76">
        <v>23108.532671875004</v>
      </c>
      <c r="AM572" s="76">
        <v>19666.56974199849</v>
      </c>
      <c r="AN572" s="76">
        <v>5082.5261718750116</v>
      </c>
      <c r="AO572" s="76">
        <v>44848.719997070308</v>
      </c>
      <c r="AP572" s="76">
        <v>316.39361763247462</v>
      </c>
      <c r="AQ572" s="76">
        <v>49973.290773437482</v>
      </c>
      <c r="AR572" s="76">
        <v>46053.097026765616</v>
      </c>
      <c r="AS572" s="76">
        <v>53311.546894531275</v>
      </c>
      <c r="AT572" s="76">
        <v>13788.239413817582</v>
      </c>
      <c r="AU572" s="76">
        <v>53783.020310546912</v>
      </c>
      <c r="AV572" s="76">
        <v>28330.369160156279</v>
      </c>
      <c r="AW572" s="76">
        <v>3632.2525633786177</v>
      </c>
      <c r="AX572" s="76">
        <v>46141.643137207044</v>
      </c>
      <c r="AY572" s="76">
        <v>42834.208392578177</v>
      </c>
    </row>
    <row r="573" spans="1:51" x14ac:dyDescent="0.25">
      <c r="A573" s="81">
        <v>43701</v>
      </c>
      <c r="B573" s="82">
        <v>20</v>
      </c>
      <c r="C573" s="76">
        <v>36540.341714843737</v>
      </c>
      <c r="D573" s="76">
        <v>41116.646210937484</v>
      </c>
      <c r="E573" s="76">
        <v>20936.321603767636</v>
      </c>
      <c r="F573" s="76">
        <v>64826.108609375035</v>
      </c>
      <c r="G573" s="76">
        <v>32937.729873004842</v>
      </c>
      <c r="H573" s="76">
        <v>5155.1224078306359</v>
      </c>
      <c r="I573" s="76">
        <v>32235.826058128889</v>
      </c>
      <c r="J573" s="76">
        <v>148.4633865356445</v>
      </c>
      <c r="K573" s="76">
        <v>21204.304175531252</v>
      </c>
      <c r="L573" s="76">
        <v>9972.4573632179963</v>
      </c>
      <c r="M573" s="76">
        <v>25752.224482812522</v>
      </c>
      <c r="N573" s="76">
        <v>14201.660171875003</v>
      </c>
      <c r="O573" s="76">
        <v>47995.319351124992</v>
      </c>
      <c r="P573" s="76">
        <v>2157.1552986406109</v>
      </c>
      <c r="Q573" s="76">
        <v>30.145661354064938</v>
      </c>
      <c r="R573" s="76">
        <v>7597.6847290039104</v>
      </c>
      <c r="S573" s="76">
        <v>52304.642877590872</v>
      </c>
      <c r="T573" s="76">
        <v>19152.192839843767</v>
      </c>
      <c r="U573" s="76">
        <v>9267.7569707031216</v>
      </c>
      <c r="V573" s="76">
        <v>73909.274924437152</v>
      </c>
      <c r="W573" s="76">
        <v>4145.9653564453101</v>
      </c>
      <c r="X573" s="76">
        <v>19064.061619695331</v>
      </c>
      <c r="Y573" s="76">
        <v>8502.5276015625004</v>
      </c>
      <c r="Z573" s="76">
        <v>400.28060863647471</v>
      </c>
      <c r="AA573" s="76">
        <v>34149.397861328143</v>
      </c>
      <c r="AB573" s="76">
        <v>19857.02415820313</v>
      </c>
      <c r="AC573" s="76">
        <v>31513.059945439745</v>
      </c>
      <c r="AD573" s="76">
        <v>44727.00460156249</v>
      </c>
      <c r="AE573" s="76">
        <v>8286.2503457031216</v>
      </c>
      <c r="AF573" s="76">
        <v>16.563623195564514</v>
      </c>
      <c r="AG573" s="76">
        <v>26067.545589843761</v>
      </c>
      <c r="AH573" s="76">
        <v>54107.762961119173</v>
      </c>
      <c r="AI573" s="76">
        <v>12925.099804687499</v>
      </c>
      <c r="AJ573" s="76">
        <v>70.859840087890319</v>
      </c>
      <c r="AK573" s="76">
        <v>3318.4206957220272</v>
      </c>
      <c r="AL573" s="76">
        <v>26189.427523437505</v>
      </c>
      <c r="AM573" s="76">
        <v>20820.779395807109</v>
      </c>
      <c r="AN573" s="76">
        <v>5756.1849121093801</v>
      </c>
      <c r="AO573" s="76">
        <v>49649.645921875002</v>
      </c>
      <c r="AP573" s="76">
        <v>434.83597326660191</v>
      </c>
      <c r="AQ573" s="76">
        <v>51296.826228515587</v>
      </c>
      <c r="AR573" s="76">
        <v>49897.378858617194</v>
      </c>
      <c r="AS573" s="76">
        <v>59047.584947265597</v>
      </c>
      <c r="AT573" s="76">
        <v>14759.450899489459</v>
      </c>
      <c r="AU573" s="76">
        <v>57917.89960156248</v>
      </c>
      <c r="AV573" s="76">
        <v>32838.507988281235</v>
      </c>
      <c r="AW573" s="76">
        <v>4349.1406594412219</v>
      </c>
      <c r="AX573" s="76">
        <v>52938.633454589843</v>
      </c>
      <c r="AY573" s="76">
        <v>44604.465281250079</v>
      </c>
    </row>
    <row r="574" spans="1:51" x14ac:dyDescent="0.25">
      <c r="A574" s="81">
        <v>43701</v>
      </c>
      <c r="B574" s="82">
        <v>21</v>
      </c>
      <c r="C574" s="76">
        <v>36482.584391439181</v>
      </c>
      <c r="D574" s="76">
        <v>40763.674378906231</v>
      </c>
      <c r="E574" s="76">
        <v>21100.04448462704</v>
      </c>
      <c r="F574" s="76">
        <v>64716.463234375071</v>
      </c>
      <c r="G574" s="76">
        <v>32939.184521442359</v>
      </c>
      <c r="H574" s="76">
        <v>4888.0739275962806</v>
      </c>
      <c r="I574" s="76">
        <v>31226.261198160148</v>
      </c>
      <c r="J574" s="76">
        <v>146.49965667724609</v>
      </c>
      <c r="K574" s="76">
        <v>21201.910028281251</v>
      </c>
      <c r="L574" s="76">
        <v>10159.535066100803</v>
      </c>
      <c r="M574" s="76">
        <v>25457.719512499993</v>
      </c>
      <c r="N574" s="76">
        <v>14132.661837890637</v>
      </c>
      <c r="O574" s="76">
        <v>47354.483205140627</v>
      </c>
      <c r="P574" s="76">
        <v>2244.3118469922006</v>
      </c>
      <c r="Q574" s="76">
        <v>29.660878658294681</v>
      </c>
      <c r="R574" s="76">
        <v>7660.0940063476583</v>
      </c>
      <c r="S574" s="76">
        <v>52301.207746731481</v>
      </c>
      <c r="T574" s="76">
        <v>19198.280130859373</v>
      </c>
      <c r="U574" s="76">
        <v>9192.2674492187616</v>
      </c>
      <c r="V574" s="76">
        <v>74268.980959593406</v>
      </c>
      <c r="W574" s="76">
        <v>3997.7340087890602</v>
      </c>
      <c r="X574" s="76">
        <v>19323.045362992234</v>
      </c>
      <c r="Y574" s="76">
        <v>7546.2524843750007</v>
      </c>
      <c r="Z574" s="76">
        <v>375.08434273681644</v>
      </c>
      <c r="AA574" s="76">
        <v>34208.916408203142</v>
      </c>
      <c r="AB574" s="76">
        <v>19469.271162109395</v>
      </c>
      <c r="AC574" s="76">
        <v>31192.66154903256</v>
      </c>
      <c r="AD574" s="76">
        <v>45006.577093750013</v>
      </c>
      <c r="AE574" s="76">
        <v>8265.3435693359534</v>
      </c>
      <c r="AF574" s="76">
        <v>16.563623195564514</v>
      </c>
      <c r="AG574" s="76">
        <v>26026.938953125009</v>
      </c>
      <c r="AH574" s="76">
        <v>54273.735066587949</v>
      </c>
      <c r="AI574" s="76">
        <v>12746.725439453126</v>
      </c>
      <c r="AJ574" s="76">
        <v>72.958320312500149</v>
      </c>
      <c r="AK574" s="76">
        <v>3484.5651781439019</v>
      </c>
      <c r="AL574" s="76">
        <v>26365.470802734366</v>
      </c>
      <c r="AM574" s="76">
        <v>17146.833908075165</v>
      </c>
      <c r="AN574" s="76">
        <v>5813.5909179687606</v>
      </c>
      <c r="AO574" s="76">
        <v>49309.841301269538</v>
      </c>
      <c r="AP574" s="76">
        <v>364.07927197265599</v>
      </c>
      <c r="AQ574" s="76">
        <v>49986.60624804689</v>
      </c>
      <c r="AR574" s="76">
        <v>49418.794983742213</v>
      </c>
      <c r="AS574" s="76">
        <v>59189.809609375006</v>
      </c>
      <c r="AT574" s="76">
        <v>14438.036008895713</v>
      </c>
      <c r="AU574" s="76">
        <v>57950.410105468727</v>
      </c>
      <c r="AV574" s="76">
        <v>33512.545511718738</v>
      </c>
      <c r="AW574" s="76">
        <v>4431.9202787200893</v>
      </c>
      <c r="AX574" s="76">
        <v>53049.582099609375</v>
      </c>
      <c r="AY574" s="76">
        <v>44141.520412109385</v>
      </c>
    </row>
    <row r="575" spans="1:51" x14ac:dyDescent="0.25">
      <c r="A575" s="81">
        <v>43701</v>
      </c>
      <c r="B575" s="82">
        <v>22</v>
      </c>
      <c r="C575" s="76">
        <v>35412.312564453125</v>
      </c>
      <c r="D575" s="76">
        <v>40944.59862890622</v>
      </c>
      <c r="E575" s="76">
        <v>20597.422023689502</v>
      </c>
      <c r="F575" s="76">
        <v>61928.170148437464</v>
      </c>
      <c r="G575" s="76">
        <v>32665.446181598621</v>
      </c>
      <c r="H575" s="76">
        <v>4236.7919992056377</v>
      </c>
      <c r="I575" s="76">
        <v>29448.526851421899</v>
      </c>
      <c r="J575" s="76">
        <v>136.6190757751464</v>
      </c>
      <c r="K575" s="76">
        <v>20809.205182249996</v>
      </c>
      <c r="L575" s="76">
        <v>9791.0158266945327</v>
      </c>
      <c r="M575" s="76">
        <v>25089.344862109348</v>
      </c>
      <c r="N575" s="76">
        <v>13405.210314453141</v>
      </c>
      <c r="O575" s="76">
        <v>45865.544266695339</v>
      </c>
      <c r="P575" s="76">
        <v>2134.8040769921909</v>
      </c>
      <c r="Q575" s="76">
        <v>29.053510189056404</v>
      </c>
      <c r="R575" s="76">
        <v>7623.1208251953085</v>
      </c>
      <c r="S575" s="76">
        <v>51296.099820950265</v>
      </c>
      <c r="T575" s="76">
        <v>18326.146660156239</v>
      </c>
      <c r="U575" s="76">
        <v>9034.7510429687609</v>
      </c>
      <c r="V575" s="76">
        <v>72384.472385374713</v>
      </c>
      <c r="W575" s="76">
        <v>3687.4405395507802</v>
      </c>
      <c r="X575" s="76">
        <v>19015.755419148441</v>
      </c>
      <c r="Y575" s="76">
        <v>7035.8174609375019</v>
      </c>
      <c r="Z575" s="76">
        <v>390.02350888671873</v>
      </c>
      <c r="AA575" s="76">
        <v>32855.602027343753</v>
      </c>
      <c r="AB575" s="76">
        <v>18761.369513671882</v>
      </c>
      <c r="AC575" s="76">
        <v>29813.336743658347</v>
      </c>
      <c r="AD575" s="76">
        <v>44429.490769531243</v>
      </c>
      <c r="AE575" s="76">
        <v>8377.9888867187474</v>
      </c>
      <c r="AF575" s="76">
        <v>16.563623195564514</v>
      </c>
      <c r="AG575" s="76">
        <v>25151.413183593744</v>
      </c>
      <c r="AH575" s="76">
        <v>53339.403961119235</v>
      </c>
      <c r="AI575" s="76">
        <v>12091.100000000002</v>
      </c>
      <c r="AJ575" s="76">
        <v>70.832703613281069</v>
      </c>
      <c r="AK575" s="76">
        <v>3360.5328417181208</v>
      </c>
      <c r="AL575" s="76">
        <v>25950.22246289063</v>
      </c>
      <c r="AM575" s="76">
        <v>19332.183768365703</v>
      </c>
      <c r="AN575" s="76">
        <v>5653.0106933593906</v>
      </c>
      <c r="AO575" s="76">
        <v>48168.562641113283</v>
      </c>
      <c r="AP575" s="76">
        <v>328.2132973632809</v>
      </c>
      <c r="AQ575" s="76">
        <v>48256.779427734342</v>
      </c>
      <c r="AR575" s="76">
        <v>48152.348478820299</v>
      </c>
      <c r="AS575" s="76">
        <v>57703.861710937483</v>
      </c>
      <c r="AT575" s="76">
        <v>13695.718924583205</v>
      </c>
      <c r="AU575" s="76">
        <v>56792.70758203126</v>
      </c>
      <c r="AV575" s="76">
        <v>31889.112941406242</v>
      </c>
      <c r="AW575" s="76">
        <v>4318.6166212350527</v>
      </c>
      <c r="AX575" s="76">
        <v>52238.818105468745</v>
      </c>
      <c r="AY575" s="76">
        <v>42993.755605468737</v>
      </c>
    </row>
    <row r="576" spans="1:51" x14ac:dyDescent="0.25">
      <c r="A576" s="81">
        <v>43701</v>
      </c>
      <c r="B576" s="82">
        <v>23</v>
      </c>
      <c r="C576" s="76">
        <v>32840.696298828101</v>
      </c>
      <c r="D576" s="76">
        <v>38888.008601562469</v>
      </c>
      <c r="E576" s="76">
        <v>19285.931515877019</v>
      </c>
      <c r="F576" s="76">
        <v>56903.656593750049</v>
      </c>
      <c r="G576" s="76">
        <v>29687.08513862986</v>
      </c>
      <c r="H576" s="76">
        <v>3236.3462904634521</v>
      </c>
      <c r="I576" s="76">
        <v>27458.526180753921</v>
      </c>
      <c r="J576" s="76">
        <v>120.64344596862799</v>
      </c>
      <c r="K576" s="76">
        <v>19653.355530125013</v>
      </c>
      <c r="L576" s="76">
        <v>9568.8898174367769</v>
      </c>
      <c r="M576" s="76">
        <v>24270.697553906237</v>
      </c>
      <c r="N576" s="76">
        <v>12694.790363281249</v>
      </c>
      <c r="O576" s="76">
        <v>42608.882034710972</v>
      </c>
      <c r="P576" s="76">
        <v>2134.2581876171894</v>
      </c>
      <c r="Q576" s="76">
        <v>29.883007526397702</v>
      </c>
      <c r="R576" s="76">
        <v>7159.322888183603</v>
      </c>
      <c r="S576" s="76">
        <v>48285.650369778392</v>
      </c>
      <c r="T576" s="76">
        <v>16530.453999999991</v>
      </c>
      <c r="U576" s="76">
        <v>8484.1095800781204</v>
      </c>
      <c r="V576" s="76">
        <v>67949.472686155816</v>
      </c>
      <c r="W576" s="76">
        <v>3618.2395996093724</v>
      </c>
      <c r="X576" s="76">
        <v>17540.140830777353</v>
      </c>
      <c r="Y576" s="76">
        <v>6247.1532773437593</v>
      </c>
      <c r="Z576" s="76">
        <v>348.96408940429683</v>
      </c>
      <c r="AA576" s="76">
        <v>30682.976392578181</v>
      </c>
      <c r="AB576" s="76">
        <v>17866.258755859384</v>
      </c>
      <c r="AC576" s="76">
        <v>27763.776592147777</v>
      </c>
      <c r="AD576" s="76">
        <v>42158.107566406296</v>
      </c>
      <c r="AE576" s="76">
        <v>8745.8197431640601</v>
      </c>
      <c r="AF576" s="76">
        <v>16.563623195564514</v>
      </c>
      <c r="AG576" s="76">
        <v>24831.765410156255</v>
      </c>
      <c r="AH576" s="76">
        <v>50387.37692596297</v>
      </c>
      <c r="AI576" s="76">
        <v>10703.710156249999</v>
      </c>
      <c r="AJ576" s="76">
        <v>67.95846801757898</v>
      </c>
      <c r="AK576" s="76">
        <v>3086.84796622984</v>
      </c>
      <c r="AL576" s="76">
        <v>24423.563117187496</v>
      </c>
      <c r="AM576" s="76">
        <v>17881.515519342247</v>
      </c>
      <c r="AN576" s="76">
        <v>5182.4380371093939</v>
      </c>
      <c r="AO576" s="76">
        <v>45620.73790869143</v>
      </c>
      <c r="AP576" s="76">
        <v>310.08613623046892</v>
      </c>
      <c r="AQ576" s="76">
        <v>45360.57925488289</v>
      </c>
      <c r="AR576" s="76">
        <v>45741.975930148452</v>
      </c>
      <c r="AS576" s="76">
        <v>54610.910890625026</v>
      </c>
      <c r="AT576" s="76">
        <v>12752.485627926961</v>
      </c>
      <c r="AU576" s="76">
        <v>53937.098490234363</v>
      </c>
      <c r="AV576" s="76">
        <v>29414.0686484375</v>
      </c>
      <c r="AW576" s="76">
        <v>4094.3876229362563</v>
      </c>
      <c r="AX576" s="76">
        <v>49457.962272949204</v>
      </c>
      <c r="AY576" s="76">
        <v>40735.658681640649</v>
      </c>
    </row>
    <row r="577" spans="1:51" x14ac:dyDescent="0.25">
      <c r="A577" s="81">
        <v>43701</v>
      </c>
      <c r="B577" s="82">
        <v>24</v>
      </c>
      <c r="C577" s="76">
        <v>30181.436296875028</v>
      </c>
      <c r="D577" s="76">
        <v>36232.352570312483</v>
      </c>
      <c r="E577" s="76">
        <v>17869.596144783249</v>
      </c>
      <c r="F577" s="76">
        <v>51870.794203125013</v>
      </c>
      <c r="G577" s="76">
        <v>26559.721581989237</v>
      </c>
      <c r="H577" s="76">
        <v>3062.2715325806284</v>
      </c>
      <c r="I577" s="76">
        <v>25689.926513238268</v>
      </c>
      <c r="J577" s="76">
        <v>102.5666809082031</v>
      </c>
      <c r="K577" s="76">
        <v>18058.300630749996</v>
      </c>
      <c r="L577" s="76">
        <v>8754.8507317726744</v>
      </c>
      <c r="M577" s="76">
        <v>23662.333877343761</v>
      </c>
      <c r="N577" s="76">
        <v>11925.149916015618</v>
      </c>
      <c r="O577" s="76">
        <v>39019.213620085931</v>
      </c>
      <c r="P577" s="76">
        <v>2177.7837677265616</v>
      </c>
      <c r="Q577" s="76">
        <v>29.515869140624996</v>
      </c>
      <c r="R577" s="76">
        <v>6533.0703491210816</v>
      </c>
      <c r="S577" s="76">
        <v>44719.656860012728</v>
      </c>
      <c r="T577" s="76">
        <v>15109.012892578123</v>
      </c>
      <c r="U577" s="76">
        <v>7743.0748300781197</v>
      </c>
      <c r="V577" s="76">
        <v>61978.347861937218</v>
      </c>
      <c r="W577" s="76">
        <v>3347.7341918945308</v>
      </c>
      <c r="X577" s="76">
        <v>15047.738303003905</v>
      </c>
      <c r="Y577" s="76">
        <v>7232.8611953124991</v>
      </c>
      <c r="Z577" s="76">
        <v>359.54566967163089</v>
      </c>
      <c r="AA577" s="76">
        <v>28320.024912109373</v>
      </c>
      <c r="AB577" s="76">
        <v>16926.860378906254</v>
      </c>
      <c r="AC577" s="76">
        <v>25507.039092309195</v>
      </c>
      <c r="AD577" s="76">
        <v>38537.733624999993</v>
      </c>
      <c r="AE577" s="76">
        <v>8176.0634863281375</v>
      </c>
      <c r="AF577" s="76">
        <v>16.563623195564514</v>
      </c>
      <c r="AG577" s="76">
        <v>22816.756320312492</v>
      </c>
      <c r="AH577" s="76">
        <v>45573.882007994202</v>
      </c>
      <c r="AI577" s="76">
        <v>10173.774853515624</v>
      </c>
      <c r="AJ577" s="76">
        <v>63.929477294922151</v>
      </c>
      <c r="AK577" s="76">
        <v>3010.9280321478077</v>
      </c>
      <c r="AL577" s="76">
        <v>22383.424095703129</v>
      </c>
      <c r="AM577" s="76">
        <v>16361.027581842245</v>
      </c>
      <c r="AN577" s="76">
        <v>4678.2129394531303</v>
      </c>
      <c r="AO577" s="76">
        <v>42517.497246582017</v>
      </c>
      <c r="AP577" s="76">
        <v>282.32605957031205</v>
      </c>
      <c r="AQ577" s="76">
        <v>42859.876195312485</v>
      </c>
      <c r="AR577" s="76">
        <v>42335.345793187524</v>
      </c>
      <c r="AS577" s="76">
        <v>50257.426232421843</v>
      </c>
      <c r="AT577" s="76">
        <v>12182.106922583205</v>
      </c>
      <c r="AU577" s="76">
        <v>49449.470037109357</v>
      </c>
      <c r="AV577" s="76">
        <v>26776.588535156265</v>
      </c>
      <c r="AW577" s="76">
        <v>3768.1268729980461</v>
      </c>
      <c r="AX577" s="76">
        <v>45452.140458984381</v>
      </c>
      <c r="AY577" s="76">
        <v>38287.846080078118</v>
      </c>
    </row>
    <row r="578" spans="1:51" x14ac:dyDescent="0.25">
      <c r="A578" s="81">
        <v>43702</v>
      </c>
      <c r="B578" s="82">
        <v>1</v>
      </c>
      <c r="C578" s="76">
        <v>27744.644150390632</v>
      </c>
      <c r="D578" s="76">
        <v>32915.660539062454</v>
      </c>
      <c r="E578" s="76">
        <v>16242.62712134578</v>
      </c>
      <c r="F578" s="76">
        <v>47287.836332031227</v>
      </c>
      <c r="G578" s="76">
        <v>24024.196552692352</v>
      </c>
      <c r="H578" s="76">
        <v>3117.4072739869025</v>
      </c>
      <c r="I578" s="76">
        <v>23655.815616535179</v>
      </c>
      <c r="J578" s="76">
        <v>89.385419845581097</v>
      </c>
      <c r="K578" s="76">
        <v>16369.79154271876</v>
      </c>
      <c r="L578" s="76">
        <v>8319.0843126242653</v>
      </c>
      <c r="M578" s="76">
        <v>22362.413825765656</v>
      </c>
      <c r="N578" s="76">
        <v>10956.744580078139</v>
      </c>
      <c r="O578" s="76">
        <v>35675.580602976595</v>
      </c>
      <c r="P578" s="76">
        <v>2157.1101623203103</v>
      </c>
      <c r="Q578" s="76">
        <v>29.35157394409179</v>
      </c>
      <c r="R578" s="76">
        <v>5873.2473022460945</v>
      </c>
      <c r="S578" s="76">
        <v>40028.481826809642</v>
      </c>
      <c r="T578" s="76">
        <v>13866.576528320329</v>
      </c>
      <c r="U578" s="76">
        <v>7052.6251005859394</v>
      </c>
      <c r="V578" s="76">
        <v>56356.307358030921</v>
      </c>
      <c r="W578" s="76">
        <v>3251.489648437499</v>
      </c>
      <c r="X578" s="76">
        <v>14190.796094781239</v>
      </c>
      <c r="Y578" s="76">
        <v>7286.5451269531195</v>
      </c>
      <c r="Z578" s="76">
        <v>341.66804163208013</v>
      </c>
      <c r="AA578" s="76">
        <v>25280.273665039098</v>
      </c>
      <c r="AB578" s="76">
        <v>15884.195007812481</v>
      </c>
      <c r="AC578" s="76">
        <v>23329.698277948526</v>
      </c>
      <c r="AD578" s="76">
        <v>34531.555535156243</v>
      </c>
      <c r="AE578" s="76">
        <v>7309.338623046885</v>
      </c>
      <c r="AF578" s="76">
        <v>16.563623195564514</v>
      </c>
      <c r="AG578" s="76">
        <v>20526.425378906246</v>
      </c>
      <c r="AH578" s="76">
        <v>38193.122558775438</v>
      </c>
      <c r="AI578" s="76">
        <v>9436.0980468750004</v>
      </c>
      <c r="AJ578" s="76">
        <v>66.043410156250076</v>
      </c>
      <c r="AK578" s="76">
        <v>3187.4707811712428</v>
      </c>
      <c r="AL578" s="76">
        <v>19715.434757812494</v>
      </c>
      <c r="AM578" s="76">
        <v>14696.917833795407</v>
      </c>
      <c r="AN578" s="76">
        <v>4063.7641113281288</v>
      </c>
      <c r="AO578" s="76">
        <v>38789.262868164042</v>
      </c>
      <c r="AP578" s="76">
        <v>234.51749304199299</v>
      </c>
      <c r="AQ578" s="76">
        <v>40376.005947265665</v>
      </c>
      <c r="AR578" s="76">
        <v>38623.76467320315</v>
      </c>
      <c r="AS578" s="76">
        <v>44627.624330078128</v>
      </c>
      <c r="AT578" s="76">
        <v>11438.835165583201</v>
      </c>
      <c r="AU578" s="76">
        <v>45353.510205078142</v>
      </c>
      <c r="AV578" s="76">
        <v>23804.117699218757</v>
      </c>
      <c r="AW578" s="76">
        <v>5492.5444435322543</v>
      </c>
      <c r="AX578" s="76">
        <v>40387.167453613278</v>
      </c>
      <c r="AY578" s="76">
        <v>35894.318447265665</v>
      </c>
    </row>
    <row r="579" spans="1:51" x14ac:dyDescent="0.25">
      <c r="A579" s="81">
        <v>43702</v>
      </c>
      <c r="B579" s="82">
        <v>2</v>
      </c>
      <c r="C579" s="76">
        <v>25655.181416015639</v>
      </c>
      <c r="D579" s="76">
        <v>28996.715789062491</v>
      </c>
      <c r="E579" s="76">
        <v>14478.011437752013</v>
      </c>
      <c r="F579" s="76">
        <v>43372.273960937498</v>
      </c>
      <c r="G579" s="76">
        <v>20962.205553668948</v>
      </c>
      <c r="H579" s="76">
        <v>3023.9545772368792</v>
      </c>
      <c r="I579" s="76">
        <v>21847.270420550783</v>
      </c>
      <c r="J579" s="76">
        <v>78.788532257080007</v>
      </c>
      <c r="K579" s="76">
        <v>14623.739987046854</v>
      </c>
      <c r="L579" s="76">
        <v>7964.5543334758095</v>
      </c>
      <c r="M579" s="76">
        <v>21365.283161015654</v>
      </c>
      <c r="N579" s="76">
        <v>10347.787999999999</v>
      </c>
      <c r="O579" s="76">
        <v>32416.163017874991</v>
      </c>
      <c r="P579" s="76">
        <v>2046.8030984843808</v>
      </c>
      <c r="Q579" s="76">
        <v>29.181147575378411</v>
      </c>
      <c r="R579" s="76">
        <v>5024.4631469726573</v>
      </c>
      <c r="S579" s="76">
        <v>34651.751266262756</v>
      </c>
      <c r="T579" s="76">
        <v>12719.590521484373</v>
      </c>
      <c r="U579" s="76">
        <v>6476.8408896484407</v>
      </c>
      <c r="V579" s="76">
        <v>49659.99143615592</v>
      </c>
      <c r="W579" s="76">
        <v>3199.8007446289066</v>
      </c>
      <c r="X579" s="76">
        <v>13756.273717199223</v>
      </c>
      <c r="Y579" s="76">
        <v>6187.0601035156324</v>
      </c>
      <c r="Z579" s="76">
        <v>343.33881359863284</v>
      </c>
      <c r="AA579" s="76">
        <v>22027.575742187481</v>
      </c>
      <c r="AB579" s="76">
        <v>15054.013708007793</v>
      </c>
      <c r="AC579" s="76">
        <v>21360.964786134049</v>
      </c>
      <c r="AD579" s="76">
        <v>30102.382210937478</v>
      </c>
      <c r="AE579" s="76">
        <v>6715.1991474609467</v>
      </c>
      <c r="AF579" s="76">
        <v>16.563623195564514</v>
      </c>
      <c r="AG579" s="76">
        <v>18063.274765624999</v>
      </c>
      <c r="AH579" s="76">
        <v>30890.065824400433</v>
      </c>
      <c r="AI579" s="76">
        <v>8483.3001953125004</v>
      </c>
      <c r="AJ579" s="76">
        <v>67.542896728514847</v>
      </c>
      <c r="AK579" s="76">
        <v>3035.0606615423399</v>
      </c>
      <c r="AL579" s="76">
        <v>16703.7546123047</v>
      </c>
      <c r="AM579" s="76">
        <v>12876.672978326638</v>
      </c>
      <c r="AN579" s="76">
        <v>3361.5521240234411</v>
      </c>
      <c r="AO579" s="76">
        <v>34287.425453124983</v>
      </c>
      <c r="AP579" s="76">
        <v>238.23812048339801</v>
      </c>
      <c r="AQ579" s="76">
        <v>37785.902351562552</v>
      </c>
      <c r="AR579" s="76">
        <v>34056.390043632819</v>
      </c>
      <c r="AS579" s="76">
        <v>38295.158818359399</v>
      </c>
      <c r="AT579" s="76">
        <v>10820.871100223832</v>
      </c>
      <c r="AU579" s="76">
        <v>40785.040974609365</v>
      </c>
      <c r="AV579" s="76">
        <v>20421.365570312479</v>
      </c>
      <c r="AW579" s="76">
        <v>6236.0335619868474</v>
      </c>
      <c r="AX579" s="76">
        <v>34260.247609863276</v>
      </c>
      <c r="AY579" s="76">
        <v>33808.134171875026</v>
      </c>
    </row>
    <row r="580" spans="1:51" x14ac:dyDescent="0.25">
      <c r="A580" s="81">
        <v>43702</v>
      </c>
      <c r="B580" s="82">
        <v>3</v>
      </c>
      <c r="C580" s="76">
        <v>24126.232572265624</v>
      </c>
      <c r="D580" s="76">
        <v>25687.961058593759</v>
      </c>
      <c r="E580" s="76">
        <v>13053.284255134835</v>
      </c>
      <c r="F580" s="76">
        <v>40239.717945312528</v>
      </c>
      <c r="G580" s="76">
        <v>18839.517445270503</v>
      </c>
      <c r="H580" s="76">
        <v>2936.06015675251</v>
      </c>
      <c r="I580" s="76">
        <v>20313.799574609358</v>
      </c>
      <c r="J580" s="76">
        <v>76.059995651245202</v>
      </c>
      <c r="K580" s="76">
        <v>12964.94903510935</v>
      </c>
      <c r="L580" s="76">
        <v>7676.977987413311</v>
      </c>
      <c r="M580" s="76">
        <v>20107.525688421891</v>
      </c>
      <c r="N580" s="76">
        <v>9216.399753906262</v>
      </c>
      <c r="O580" s="76">
        <v>29728.499780796872</v>
      </c>
      <c r="P580" s="76">
        <v>1915.5970314921901</v>
      </c>
      <c r="Q580" s="76">
        <v>28.877064228057858</v>
      </c>
      <c r="R580" s="76">
        <v>4452.4424621582039</v>
      </c>
      <c r="S580" s="76">
        <v>30437.361850247093</v>
      </c>
      <c r="T580" s="76">
        <v>11894.622807617186</v>
      </c>
      <c r="U580" s="76">
        <v>6053.0766435546902</v>
      </c>
      <c r="V580" s="76">
        <v>43747.070188108999</v>
      </c>
      <c r="W580" s="76">
        <v>2988.2564819335935</v>
      </c>
      <c r="X580" s="76">
        <v>12736.133471066403</v>
      </c>
      <c r="Y580" s="76">
        <v>5401.4353886718818</v>
      </c>
      <c r="Z580" s="76">
        <v>341.57297584838869</v>
      </c>
      <c r="AA580" s="76">
        <v>19434.722887695301</v>
      </c>
      <c r="AB580" s="76">
        <v>14459.448003906251</v>
      </c>
      <c r="AC580" s="76">
        <v>19824.472926627564</v>
      </c>
      <c r="AD580" s="76">
        <v>26749.164042968772</v>
      </c>
      <c r="AE580" s="76">
        <v>6095.7882050781182</v>
      </c>
      <c r="AF580" s="76">
        <v>16.563623195564514</v>
      </c>
      <c r="AG580" s="76">
        <v>15986.673019531245</v>
      </c>
      <c r="AH580" s="76">
        <v>27221.617722837913</v>
      </c>
      <c r="AI580" s="76">
        <v>7769.8232666015629</v>
      </c>
      <c r="AJ580" s="76">
        <v>63.800361816406024</v>
      </c>
      <c r="AK580" s="76">
        <v>2949.4114183782767</v>
      </c>
      <c r="AL580" s="76">
        <v>14435.544733398439</v>
      </c>
      <c r="AM580" s="76">
        <v>11432.182657037554</v>
      </c>
      <c r="AN580" s="76">
        <v>2804.6674316406206</v>
      </c>
      <c r="AO580" s="76">
        <v>30506.374685058585</v>
      </c>
      <c r="AP580" s="76">
        <v>218.73236486816396</v>
      </c>
      <c r="AQ580" s="76">
        <v>35676.337694335976</v>
      </c>
      <c r="AR580" s="76">
        <v>30360.414413785151</v>
      </c>
      <c r="AS580" s="76">
        <v>33410.240419921887</v>
      </c>
      <c r="AT580" s="76">
        <v>10100.711299348824</v>
      </c>
      <c r="AU580" s="76">
        <v>37216.774779296888</v>
      </c>
      <c r="AV580" s="76">
        <v>17802.395296875002</v>
      </c>
      <c r="AW580" s="76">
        <v>5835.750706538699</v>
      </c>
      <c r="AX580" s="76">
        <v>29697.198670654292</v>
      </c>
      <c r="AY580" s="76">
        <v>32293.724275390618</v>
      </c>
    </row>
    <row r="581" spans="1:51" x14ac:dyDescent="0.25">
      <c r="A581" s="81">
        <v>43702</v>
      </c>
      <c r="B581" s="82">
        <v>4</v>
      </c>
      <c r="C581" s="76">
        <v>22991.775777343726</v>
      </c>
      <c r="D581" s="76">
        <v>23781.787677734381</v>
      </c>
      <c r="E581" s="76">
        <v>12162.576271736405</v>
      </c>
      <c r="F581" s="76">
        <v>38105.897232421856</v>
      </c>
      <c r="G581" s="76">
        <v>17131.405389606458</v>
      </c>
      <c r="H581" s="76">
        <v>2800.8027225884493</v>
      </c>
      <c r="I581" s="76">
        <v>19228.385284851563</v>
      </c>
      <c r="J581" s="76">
        <v>65.7178630828857</v>
      </c>
      <c r="K581" s="76">
        <v>11943.947488640631</v>
      </c>
      <c r="L581" s="76">
        <v>7639.0878835930071</v>
      </c>
      <c r="M581" s="76">
        <v>19376.158979437536</v>
      </c>
      <c r="N581" s="76">
        <v>8946.3841367187506</v>
      </c>
      <c r="O581" s="76">
        <v>27982.752270828136</v>
      </c>
      <c r="P581" s="76">
        <v>1854.6706828359502</v>
      </c>
      <c r="Q581" s="76">
        <v>29.08027982711792</v>
      </c>
      <c r="R581" s="76">
        <v>4125.6590515136713</v>
      </c>
      <c r="S581" s="76">
        <v>27776.065625637722</v>
      </c>
      <c r="T581" s="76">
        <v>11364.063646484372</v>
      </c>
      <c r="U581" s="76">
        <v>5835.9519892578219</v>
      </c>
      <c r="V581" s="76">
        <v>40329.403881468425</v>
      </c>
      <c r="W581" s="76">
        <v>2888.7601440429685</v>
      </c>
      <c r="X581" s="76">
        <v>12196.047570300794</v>
      </c>
      <c r="Y581" s="76">
        <v>5035.8304003906296</v>
      </c>
      <c r="Z581" s="76">
        <v>328.63370788574224</v>
      </c>
      <c r="AA581" s="76">
        <v>17532.610211914052</v>
      </c>
      <c r="AB581" s="76">
        <v>14149.219800781244</v>
      </c>
      <c r="AC581" s="76">
        <v>18910.297586744466</v>
      </c>
      <c r="AD581" s="76">
        <v>24560.698423828137</v>
      </c>
      <c r="AE581" s="76">
        <v>5736.514408203112</v>
      </c>
      <c r="AF581" s="76">
        <v>16.563623195564514</v>
      </c>
      <c r="AG581" s="76">
        <v>14600.470398437499</v>
      </c>
      <c r="AH581" s="76">
        <v>25444.876086119162</v>
      </c>
      <c r="AI581" s="76">
        <v>7290.4847900390623</v>
      </c>
      <c r="AJ581" s="76">
        <v>62.70969213867204</v>
      </c>
      <c r="AK581" s="76">
        <v>2792.2968309759349</v>
      </c>
      <c r="AL581" s="76">
        <v>12855.641062216468</v>
      </c>
      <c r="AM581" s="76">
        <v>10500.815457818813</v>
      </c>
      <c r="AN581" s="76">
        <v>2459.5074462890607</v>
      </c>
      <c r="AO581" s="76">
        <v>28084.136020019538</v>
      </c>
      <c r="AP581" s="76">
        <v>213.88867504882703</v>
      </c>
      <c r="AQ581" s="76">
        <v>34200.683054687499</v>
      </c>
      <c r="AR581" s="76">
        <v>28121.063658734365</v>
      </c>
      <c r="AS581" s="76">
        <v>30184.107263671878</v>
      </c>
      <c r="AT581" s="76">
        <v>9536.7133046300587</v>
      </c>
      <c r="AU581" s="76">
        <v>35175.40140429695</v>
      </c>
      <c r="AV581" s="76">
        <v>16062.32745117189</v>
      </c>
      <c r="AW581" s="76">
        <v>4049.3152650872853</v>
      </c>
      <c r="AX581" s="76">
        <v>26680.970153808583</v>
      </c>
      <c r="AY581" s="76">
        <v>31296.258748046883</v>
      </c>
    </row>
    <row r="582" spans="1:51" x14ac:dyDescent="0.25">
      <c r="A582" s="81">
        <v>43702</v>
      </c>
      <c r="B582" s="82">
        <v>5</v>
      </c>
      <c r="C582" s="76">
        <v>22712.799041015627</v>
      </c>
      <c r="D582" s="76">
        <v>22627.271501953128</v>
      </c>
      <c r="E582" s="76">
        <v>11797.119401619206</v>
      </c>
      <c r="F582" s="76">
        <v>37264.923025390635</v>
      </c>
      <c r="G582" s="76">
        <v>16506.212791950202</v>
      </c>
      <c r="H582" s="76">
        <v>2526.9763771353219</v>
      </c>
      <c r="I582" s="76">
        <v>18737.818697886712</v>
      </c>
      <c r="J582" s="76">
        <v>68.063301086425895</v>
      </c>
      <c r="K582" s="76">
        <v>11506.255260507833</v>
      </c>
      <c r="L582" s="76">
        <v>7697.3050108976822</v>
      </c>
      <c r="M582" s="76">
        <v>18837.705752250004</v>
      </c>
      <c r="N582" s="76">
        <v>8696.7443125000118</v>
      </c>
      <c r="O582" s="76">
        <v>27240.827315921877</v>
      </c>
      <c r="P582" s="76">
        <v>1799.310800496095</v>
      </c>
      <c r="Q582" s="76">
        <v>28.599039554595937</v>
      </c>
      <c r="R582" s="76">
        <v>3906.3663818359364</v>
      </c>
      <c r="S582" s="76">
        <v>26429.787990872097</v>
      </c>
      <c r="T582" s="76">
        <v>11233.334151367177</v>
      </c>
      <c r="U582" s="76">
        <v>5698.5874296874999</v>
      </c>
      <c r="V582" s="76">
        <v>38483.242240843436</v>
      </c>
      <c r="W582" s="76">
        <v>2692.509020996094</v>
      </c>
      <c r="X582" s="76">
        <v>11819.361075699231</v>
      </c>
      <c r="Y582" s="76">
        <v>5033.1668300781294</v>
      </c>
      <c r="Z582" s="76">
        <v>363.2965687561034</v>
      </c>
      <c r="AA582" s="76">
        <v>16863.788651367209</v>
      </c>
      <c r="AB582" s="76">
        <v>13992.781189453133</v>
      </c>
      <c r="AC582" s="76">
        <v>18698.774805817451</v>
      </c>
      <c r="AD582" s="76">
        <v>23495.179017578143</v>
      </c>
      <c r="AE582" s="76">
        <v>5749.5203759765664</v>
      </c>
      <c r="AF582" s="76">
        <v>16.563623195564514</v>
      </c>
      <c r="AG582" s="76">
        <v>13989.337636718736</v>
      </c>
      <c r="AH582" s="76">
        <v>25412.174775572326</v>
      </c>
      <c r="AI582" s="76">
        <v>7077.0745605468746</v>
      </c>
      <c r="AJ582" s="76">
        <v>61.04482250976622</v>
      </c>
      <c r="AK582" s="76">
        <v>2614.7292650579634</v>
      </c>
      <c r="AL582" s="76">
        <v>12080.719050781257</v>
      </c>
      <c r="AM582" s="76">
        <v>9883.4011121156873</v>
      </c>
      <c r="AN582" s="76">
        <v>2330.1987792968803</v>
      </c>
      <c r="AO582" s="76">
        <v>26791.022957519512</v>
      </c>
      <c r="AP582" s="76">
        <v>228.40025292968892</v>
      </c>
      <c r="AQ582" s="76">
        <v>33441.676816406216</v>
      </c>
      <c r="AR582" s="76">
        <v>26841.994307863293</v>
      </c>
      <c r="AS582" s="76">
        <v>28413.24918847658</v>
      </c>
      <c r="AT582" s="76">
        <v>9496.1881131144492</v>
      </c>
      <c r="AU582" s="76">
        <v>33999.983718750074</v>
      </c>
      <c r="AV582" s="76">
        <v>15175.3496953125</v>
      </c>
      <c r="AW582" s="76">
        <v>2322.3127708038351</v>
      </c>
      <c r="AX582" s="76">
        <v>25216.080788574207</v>
      </c>
      <c r="AY582" s="76">
        <v>30887.59171093753</v>
      </c>
    </row>
    <row r="583" spans="1:51" x14ac:dyDescent="0.25">
      <c r="A583" s="81">
        <v>43702</v>
      </c>
      <c r="B583" s="82">
        <v>6</v>
      </c>
      <c r="C583" s="76">
        <v>22620.456738281267</v>
      </c>
      <c r="D583" s="76">
        <v>22070.229292968736</v>
      </c>
      <c r="E583" s="76">
        <v>11741.309284431703</v>
      </c>
      <c r="F583" s="76">
        <v>37027.550337890636</v>
      </c>
      <c r="G583" s="76">
        <v>16377.524475543945</v>
      </c>
      <c r="H583" s="76">
        <v>2479.7396928072126</v>
      </c>
      <c r="I583" s="76">
        <v>18718.780573253924</v>
      </c>
      <c r="J583" s="76">
        <v>64.599266052245994</v>
      </c>
      <c r="K583" s="76">
        <v>11350.307189835927</v>
      </c>
      <c r="L583" s="76">
        <v>7420.3752504523918</v>
      </c>
      <c r="M583" s="76">
        <v>18750.060768296909</v>
      </c>
      <c r="N583" s="76">
        <v>8567.4275156250042</v>
      </c>
      <c r="O583" s="76">
        <v>26843.287984914074</v>
      </c>
      <c r="P583" s="76">
        <v>1775.7693455937494</v>
      </c>
      <c r="Q583" s="76">
        <v>27.98160648345948</v>
      </c>
      <c r="R583" s="76">
        <v>3768.5325012207022</v>
      </c>
      <c r="S583" s="76">
        <v>25436.379336575246</v>
      </c>
      <c r="T583" s="76">
        <v>11285.171403320322</v>
      </c>
      <c r="U583" s="76">
        <v>5601.8585205078098</v>
      </c>
      <c r="V583" s="76">
        <v>37603.785832640322</v>
      </c>
      <c r="W583" s="76">
        <v>2680.8480468749999</v>
      </c>
      <c r="X583" s="76">
        <v>12513.309326347642</v>
      </c>
      <c r="Y583" s="76">
        <v>4568.4731210937589</v>
      </c>
      <c r="Z583" s="76">
        <v>386.77027406005851</v>
      </c>
      <c r="AA583" s="76">
        <v>16457.093873046895</v>
      </c>
      <c r="AB583" s="76">
        <v>13781.141835937511</v>
      </c>
      <c r="AC583" s="76">
        <v>18482.766200786577</v>
      </c>
      <c r="AD583" s="76">
        <v>23002.615626953149</v>
      </c>
      <c r="AE583" s="76">
        <v>5711.9501455078125</v>
      </c>
      <c r="AF583" s="76">
        <v>16.563623195564514</v>
      </c>
      <c r="AG583" s="76">
        <v>13750.481152343758</v>
      </c>
      <c r="AH583" s="76">
        <v>25196.065580259827</v>
      </c>
      <c r="AI583" s="76">
        <v>6963.9476318359366</v>
      </c>
      <c r="AJ583" s="76">
        <v>61.984256347657208</v>
      </c>
      <c r="AK583" s="76">
        <v>2577.0871874212453</v>
      </c>
      <c r="AL583" s="76">
        <v>11696.323401367179</v>
      </c>
      <c r="AM583" s="76">
        <v>9559.2358396547334</v>
      </c>
      <c r="AN583" s="76">
        <v>2228.8442138671899</v>
      </c>
      <c r="AO583" s="76">
        <v>26320.364566894525</v>
      </c>
      <c r="AP583" s="76">
        <v>248.18688842773298</v>
      </c>
      <c r="AQ583" s="76">
        <v>33067.796489257831</v>
      </c>
      <c r="AR583" s="76">
        <v>26283.094456601571</v>
      </c>
      <c r="AS583" s="76">
        <v>27698.964237304685</v>
      </c>
      <c r="AT583" s="76">
        <v>9455.6692215207077</v>
      </c>
      <c r="AU583" s="76">
        <v>33294.549249999996</v>
      </c>
      <c r="AV583" s="76">
        <v>14752.899886718749</v>
      </c>
      <c r="AW583" s="76">
        <v>1991.5492103430179</v>
      </c>
      <c r="AX583" s="76">
        <v>24433.135627441407</v>
      </c>
      <c r="AY583" s="76">
        <v>30776.137470703194</v>
      </c>
    </row>
    <row r="584" spans="1:51" x14ac:dyDescent="0.25">
      <c r="A584" s="81">
        <v>43702</v>
      </c>
      <c r="B584" s="82">
        <v>7</v>
      </c>
      <c r="C584" s="76">
        <v>23107.876736328122</v>
      </c>
      <c r="D584" s="76">
        <v>22203.048453124979</v>
      </c>
      <c r="E584" s="76">
        <v>11778.524719002036</v>
      </c>
      <c r="F584" s="76">
        <v>37548.701220703137</v>
      </c>
      <c r="G584" s="76">
        <v>16283.262575153307</v>
      </c>
      <c r="H584" s="76">
        <v>2474.411994510333</v>
      </c>
      <c r="I584" s="76">
        <v>18906.547674843747</v>
      </c>
      <c r="J584" s="76">
        <v>67.856836318969812</v>
      </c>
      <c r="K584" s="76">
        <v>11269.484110039071</v>
      </c>
      <c r="L584" s="76">
        <v>7326.9716390617577</v>
      </c>
      <c r="M584" s="76">
        <v>18763.934688499998</v>
      </c>
      <c r="N584" s="76">
        <v>8700.0246894531319</v>
      </c>
      <c r="O584" s="76">
        <v>26908.951239945327</v>
      </c>
      <c r="P584" s="76">
        <v>1838.3637431484401</v>
      </c>
      <c r="Q584" s="76">
        <v>28.16407585144043</v>
      </c>
      <c r="R584" s="76">
        <v>3792.2911254882811</v>
      </c>
      <c r="S584" s="76">
        <v>25268.958806301802</v>
      </c>
      <c r="T584" s="76">
        <v>11394.167541992198</v>
      </c>
      <c r="U584" s="76">
        <v>5591.2068232421907</v>
      </c>
      <c r="V584" s="76">
        <v>38039.686858030916</v>
      </c>
      <c r="W584" s="76">
        <v>2568.1636962890639</v>
      </c>
      <c r="X584" s="76">
        <v>12681.045011999995</v>
      </c>
      <c r="Y584" s="76">
        <v>4192.3706171875001</v>
      </c>
      <c r="Z584" s="76">
        <v>350.1540062011718</v>
      </c>
      <c r="AA584" s="76">
        <v>16814.287119140663</v>
      </c>
      <c r="AB584" s="76">
        <v>13856.936878906261</v>
      </c>
      <c r="AC584" s="76">
        <v>18654.9534924654</v>
      </c>
      <c r="AD584" s="76">
        <v>23024.135154296891</v>
      </c>
      <c r="AE584" s="76">
        <v>5644.8863212890865</v>
      </c>
      <c r="AF584" s="76">
        <v>16.563623195564514</v>
      </c>
      <c r="AG584" s="76">
        <v>13800.424914062503</v>
      </c>
      <c r="AH584" s="76">
        <v>24636.627873228546</v>
      </c>
      <c r="AI584" s="76">
        <v>7022.9669677734373</v>
      </c>
      <c r="AJ584" s="76">
        <v>65.367867675782065</v>
      </c>
      <c r="AK584" s="76">
        <v>2727.3738817571834</v>
      </c>
      <c r="AL584" s="76">
        <v>11719.012144531247</v>
      </c>
      <c r="AM584" s="76">
        <v>9978.5872781313064</v>
      </c>
      <c r="AN584" s="76">
        <v>2210.3370849609391</v>
      </c>
      <c r="AO584" s="76">
        <v>26051.829752441412</v>
      </c>
      <c r="AP584" s="76">
        <v>266.56778967285203</v>
      </c>
      <c r="AQ584" s="76">
        <v>33186.087320312508</v>
      </c>
      <c r="AR584" s="76">
        <v>26419.020339617193</v>
      </c>
      <c r="AS584" s="76">
        <v>27803.75506347655</v>
      </c>
      <c r="AT584" s="76">
        <v>9544.7218290363326</v>
      </c>
      <c r="AU584" s="76">
        <v>33363.229572265584</v>
      </c>
      <c r="AV584" s="76">
        <v>14807.802578125007</v>
      </c>
      <c r="AW584" s="76">
        <v>1991.6505397094725</v>
      </c>
      <c r="AX584" s="76">
        <v>24446.332690429688</v>
      </c>
      <c r="AY584" s="76">
        <v>31412.472994140648</v>
      </c>
    </row>
    <row r="585" spans="1:51" x14ac:dyDescent="0.25">
      <c r="A585" s="81">
        <v>43702</v>
      </c>
      <c r="B585" s="82">
        <v>8</v>
      </c>
      <c r="C585" s="76">
        <v>23067.649574218747</v>
      </c>
      <c r="D585" s="76">
        <v>21774.524074218723</v>
      </c>
      <c r="E585" s="76">
        <v>11186.499474861406</v>
      </c>
      <c r="F585" s="76">
        <v>38018.509781250039</v>
      </c>
      <c r="G585" s="76">
        <v>15770.819268678935</v>
      </c>
      <c r="H585" s="76">
        <v>2275.8860435962674</v>
      </c>
      <c r="I585" s="76">
        <v>19264.387516769519</v>
      </c>
      <c r="J585" s="76">
        <v>78.061901092529297</v>
      </c>
      <c r="K585" s="76">
        <v>11181.30201107812</v>
      </c>
      <c r="L585" s="76">
        <v>6994.8890788507979</v>
      </c>
      <c r="M585" s="76">
        <v>17800.078583109367</v>
      </c>
      <c r="N585" s="76">
        <v>8186.8177109375101</v>
      </c>
      <c r="O585" s="76">
        <v>27295.517636929708</v>
      </c>
      <c r="P585" s="76">
        <v>1731.4808204439296</v>
      </c>
      <c r="Q585" s="76">
        <v>27.63498592376709</v>
      </c>
      <c r="R585" s="76">
        <v>3450.2128662109385</v>
      </c>
      <c r="S585" s="76">
        <v>24302.707656887716</v>
      </c>
      <c r="T585" s="76">
        <v>10379.527368164068</v>
      </c>
      <c r="U585" s="76">
        <v>4982.2714599609308</v>
      </c>
      <c r="V585" s="76">
        <v>37067.658658015302</v>
      </c>
      <c r="W585" s="76">
        <v>2398.6520996093745</v>
      </c>
      <c r="X585" s="76">
        <v>12198.678544371494</v>
      </c>
      <c r="Y585" s="76">
        <v>3879.8035214843808</v>
      </c>
      <c r="Z585" s="76">
        <v>352.32042320556644</v>
      </c>
      <c r="AA585" s="76">
        <v>16544.687635742215</v>
      </c>
      <c r="AB585" s="76">
        <v>14150.977931640607</v>
      </c>
      <c r="AC585" s="76">
        <v>18245.655161997456</v>
      </c>
      <c r="AD585" s="76">
        <v>22173.358109374985</v>
      </c>
      <c r="AE585" s="76">
        <v>4834.7811372070182</v>
      </c>
      <c r="AF585" s="76">
        <v>16.563623195564514</v>
      </c>
      <c r="AG585" s="76">
        <v>13878.729886718755</v>
      </c>
      <c r="AH585" s="76">
        <v>22963.935752134817</v>
      </c>
      <c r="AI585" s="76">
        <v>6382.2521240234373</v>
      </c>
      <c r="AJ585" s="76">
        <v>62.980443603516051</v>
      </c>
      <c r="AK585" s="76">
        <v>2785.1384013583479</v>
      </c>
      <c r="AL585" s="76">
        <v>11818.264143554696</v>
      </c>
      <c r="AM585" s="76">
        <v>8985.004913385239</v>
      </c>
      <c r="AN585" s="76">
        <v>2279.1664794921899</v>
      </c>
      <c r="AO585" s="76">
        <v>25343.121386718747</v>
      </c>
      <c r="AP585" s="76">
        <v>224.58610869863082</v>
      </c>
      <c r="AQ585" s="76">
        <v>33311.273996093732</v>
      </c>
      <c r="AR585" s="76">
        <v>25727.384470066423</v>
      </c>
      <c r="AS585" s="76">
        <v>27702.682271484387</v>
      </c>
      <c r="AT585" s="76">
        <v>8631.8702399425802</v>
      </c>
      <c r="AU585" s="76">
        <v>32971.939429687474</v>
      </c>
      <c r="AV585" s="76">
        <v>13447.398748046893</v>
      </c>
      <c r="AW585" s="76">
        <v>1786.5032614263539</v>
      </c>
      <c r="AX585" s="76">
        <v>23153.642613525397</v>
      </c>
      <c r="AY585" s="76">
        <v>31449.668535156292</v>
      </c>
    </row>
    <row r="586" spans="1:51" x14ac:dyDescent="0.25">
      <c r="A586" s="81">
        <v>43702</v>
      </c>
      <c r="B586" s="82">
        <v>9</v>
      </c>
      <c r="C586" s="76">
        <v>24305.393183593733</v>
      </c>
      <c r="D586" s="76">
        <v>23931.033992187495</v>
      </c>
      <c r="E586" s="76">
        <v>12298.078127205124</v>
      </c>
      <c r="F586" s="76">
        <v>42381.581339843797</v>
      </c>
      <c r="G586" s="76">
        <v>18062.31152674069</v>
      </c>
      <c r="H586" s="76">
        <v>2184.5923652603287</v>
      </c>
      <c r="I586" s="76">
        <v>21067.767425015623</v>
      </c>
      <c r="J586" s="76">
        <v>91.039730072021399</v>
      </c>
      <c r="K586" s="76">
        <v>12371.810476750023</v>
      </c>
      <c r="L586" s="76">
        <v>7156.28040483519</v>
      </c>
      <c r="M586" s="76">
        <v>18044.013639453151</v>
      </c>
      <c r="N586" s="76">
        <v>8604.4015273437526</v>
      </c>
      <c r="O586" s="76">
        <v>30176.218890085955</v>
      </c>
      <c r="P586" s="76">
        <v>1858.0679553798452</v>
      </c>
      <c r="Q586" s="76">
        <v>28.52704668045045</v>
      </c>
      <c r="R586" s="76">
        <v>3763.9616516113283</v>
      </c>
      <c r="S586" s="76">
        <v>27313.133813137752</v>
      </c>
      <c r="T586" s="76">
        <v>10508.495372070309</v>
      </c>
      <c r="U586" s="76">
        <v>5164.9560205078105</v>
      </c>
      <c r="V586" s="76">
        <v>40734.952587827793</v>
      </c>
      <c r="W586" s="76">
        <v>2204.7229858398441</v>
      </c>
      <c r="X586" s="76">
        <v>11969.707430949042</v>
      </c>
      <c r="Y586" s="76">
        <v>4249.0760195312505</v>
      </c>
      <c r="Z586" s="76">
        <v>351.2395628479004</v>
      </c>
      <c r="AA586" s="76">
        <v>18490.144399414068</v>
      </c>
      <c r="AB586" s="76">
        <v>14959.034336914066</v>
      </c>
      <c r="AC586" s="76">
        <v>19466.326272158974</v>
      </c>
      <c r="AD586" s="76">
        <v>24298.306066406265</v>
      </c>
      <c r="AE586" s="76">
        <v>4919.8630488281251</v>
      </c>
      <c r="AF586" s="76">
        <v>16.563623195564514</v>
      </c>
      <c r="AG586" s="76">
        <v>14325.871099609381</v>
      </c>
      <c r="AH586" s="76">
        <v>25984.484388853543</v>
      </c>
      <c r="AI586" s="76">
        <v>6698.1827392578116</v>
      </c>
      <c r="AJ586" s="76">
        <v>70.82102099609412</v>
      </c>
      <c r="AK586" s="76">
        <v>2952.3275967434129</v>
      </c>
      <c r="AL586" s="76">
        <v>13159.912236328119</v>
      </c>
      <c r="AM586" s="76">
        <v>9535.6811599672546</v>
      </c>
      <c r="AN586" s="76">
        <v>2612.0630859374987</v>
      </c>
      <c r="AO586" s="76">
        <v>27599.620820800788</v>
      </c>
      <c r="AP586" s="76">
        <v>347.7154707535941</v>
      </c>
      <c r="AQ586" s="76">
        <v>34896.310140625043</v>
      </c>
      <c r="AR586" s="76">
        <v>28607.469607898453</v>
      </c>
      <c r="AS586" s="76">
        <v>30747.386732421874</v>
      </c>
      <c r="AT586" s="76">
        <v>8650.7377580050852</v>
      </c>
      <c r="AU586" s="76">
        <v>36191.898160156263</v>
      </c>
      <c r="AV586" s="76">
        <v>14589.963199218755</v>
      </c>
      <c r="AW586" s="76">
        <v>1870.1252378767872</v>
      </c>
      <c r="AX586" s="76">
        <v>25570.417698974608</v>
      </c>
      <c r="AY586" s="76">
        <v>32969.702718750108</v>
      </c>
    </row>
    <row r="587" spans="1:51" x14ac:dyDescent="0.25">
      <c r="A587" s="81">
        <v>43702</v>
      </c>
      <c r="B587" s="82">
        <v>10</v>
      </c>
      <c r="C587" s="76">
        <v>27377.592772460925</v>
      </c>
      <c r="D587" s="76">
        <v>27959.627203124979</v>
      </c>
      <c r="E587" s="76">
        <v>14598.473361580158</v>
      </c>
      <c r="F587" s="76">
        <v>47892.66635937502</v>
      </c>
      <c r="G587" s="76">
        <v>21499.131871596113</v>
      </c>
      <c r="H587" s="76">
        <v>3236.5853345571973</v>
      </c>
      <c r="I587" s="76">
        <v>24274.930661539049</v>
      </c>
      <c r="J587" s="76">
        <v>108.0991077423096</v>
      </c>
      <c r="K587" s="76">
        <v>14566.380518156242</v>
      </c>
      <c r="L587" s="76">
        <v>7740.5965217570611</v>
      </c>
      <c r="M587" s="76">
        <v>19665.245644921859</v>
      </c>
      <c r="N587" s="76">
        <v>10424.907261718759</v>
      </c>
      <c r="O587" s="76">
        <v>35076.498703882797</v>
      </c>
      <c r="P587" s="76">
        <v>2099.1618966843112</v>
      </c>
      <c r="Q587" s="76">
        <v>28.52395963668824</v>
      </c>
      <c r="R587" s="76">
        <v>4539.0783691406259</v>
      </c>
      <c r="S587" s="76">
        <v>32300.43931313774</v>
      </c>
      <c r="T587" s="76">
        <v>12052.641825195307</v>
      </c>
      <c r="U587" s="76">
        <v>5886.6497460937508</v>
      </c>
      <c r="V587" s="76">
        <v>48069.02213859342</v>
      </c>
      <c r="W587" s="76">
        <v>2502.0619995117195</v>
      </c>
      <c r="X587" s="76">
        <v>12252.043424978641</v>
      </c>
      <c r="Y587" s="76">
        <v>6067.3548593749883</v>
      </c>
      <c r="Z587" s="76">
        <v>379.59101234130856</v>
      </c>
      <c r="AA587" s="76">
        <v>21885.522511718747</v>
      </c>
      <c r="AB587" s="76">
        <v>16330.562304687493</v>
      </c>
      <c r="AC587" s="76">
        <v>22044.015806302912</v>
      </c>
      <c r="AD587" s="76">
        <v>28928.283632812501</v>
      </c>
      <c r="AE587" s="76">
        <v>4935.4372138671861</v>
      </c>
      <c r="AF587" s="76">
        <v>16.563623195564514</v>
      </c>
      <c r="AG587" s="76">
        <v>14343.795142578127</v>
      </c>
      <c r="AH587" s="76">
        <v>31147.731742369204</v>
      </c>
      <c r="AI587" s="76">
        <v>8050.8742919921879</v>
      </c>
      <c r="AJ587" s="76">
        <v>65.952895751953321</v>
      </c>
      <c r="AK587" s="76">
        <v>3080.6399467049996</v>
      </c>
      <c r="AL587" s="76">
        <v>15573.430136718747</v>
      </c>
      <c r="AM587" s="76">
        <v>11678.392252740701</v>
      </c>
      <c r="AN587" s="76">
        <v>3279.8514892578096</v>
      </c>
      <c r="AO587" s="76">
        <v>32157.771830566388</v>
      </c>
      <c r="AP587" s="76">
        <v>548.11848757522546</v>
      </c>
      <c r="AQ587" s="76">
        <v>38572.459085937466</v>
      </c>
      <c r="AR587" s="76">
        <v>36536.223469011682</v>
      </c>
      <c r="AS587" s="76">
        <v>37127.452226562491</v>
      </c>
      <c r="AT587" s="76">
        <v>9254.5792341144515</v>
      </c>
      <c r="AU587" s="76">
        <v>41998.173935546918</v>
      </c>
      <c r="AV587" s="76">
        <v>17587.589355468739</v>
      </c>
      <c r="AW587" s="76">
        <v>2331.3791748571775</v>
      </c>
      <c r="AX587" s="76">
        <v>30808.672375488284</v>
      </c>
      <c r="AY587" s="76">
        <v>35896.418820312567</v>
      </c>
    </row>
    <row r="588" spans="1:51" x14ac:dyDescent="0.25">
      <c r="A588" s="81">
        <v>43702</v>
      </c>
      <c r="B588" s="82">
        <v>11</v>
      </c>
      <c r="C588" s="76">
        <v>29101.464464843757</v>
      </c>
      <c r="D588" s="76">
        <v>31289.510425781245</v>
      </c>
      <c r="E588" s="76">
        <v>15977.243810798896</v>
      </c>
      <c r="F588" s="76">
        <v>52190.555394531249</v>
      </c>
      <c r="G588" s="76">
        <v>24361.261976138099</v>
      </c>
      <c r="H588" s="76">
        <v>3587.2103433775119</v>
      </c>
      <c r="I588" s="76">
        <v>27092.154492320329</v>
      </c>
      <c r="J588" s="76">
        <v>119.2418785095215</v>
      </c>
      <c r="K588" s="76">
        <v>16364.812032562491</v>
      </c>
      <c r="L588" s="76">
        <v>8192.0204593429971</v>
      </c>
      <c r="M588" s="76">
        <v>21070.036946093744</v>
      </c>
      <c r="N588" s="76">
        <v>11329.006693359372</v>
      </c>
      <c r="O588" s="76">
        <v>39606.878474671903</v>
      </c>
      <c r="P588" s="76">
        <v>2257.2868536261294</v>
      </c>
      <c r="Q588" s="76">
        <v>29.477082729339607</v>
      </c>
      <c r="R588" s="76">
        <v>5109.6948730468739</v>
      </c>
      <c r="S588" s="76">
        <v>36805.512260403368</v>
      </c>
      <c r="T588" s="76">
        <v>13819.819945312507</v>
      </c>
      <c r="U588" s="76">
        <v>6359.248837890631</v>
      </c>
      <c r="V588" s="76">
        <v>54027.686103530934</v>
      </c>
      <c r="W588" s="76">
        <v>2781.2770019531249</v>
      </c>
      <c r="X588" s="76">
        <v>13085.721511567117</v>
      </c>
      <c r="Y588" s="76">
        <v>6652.1148750000129</v>
      </c>
      <c r="Z588" s="76">
        <v>382.76865426635743</v>
      </c>
      <c r="AA588" s="76">
        <v>24623.850218749994</v>
      </c>
      <c r="AB588" s="76">
        <v>17705.743369140651</v>
      </c>
      <c r="AC588" s="76">
        <v>24107.016657870117</v>
      </c>
      <c r="AD588" s="76">
        <v>32506.431707031232</v>
      </c>
      <c r="AE588" s="76">
        <v>5086.2029931640764</v>
      </c>
      <c r="AF588" s="76">
        <v>16.563623195564514</v>
      </c>
      <c r="AG588" s="76">
        <v>15671.015648437504</v>
      </c>
      <c r="AH588" s="76">
        <v>35645.013394712936</v>
      </c>
      <c r="AI588" s="76">
        <v>9141.9661132812489</v>
      </c>
      <c r="AJ588" s="76">
        <v>73.133553222655962</v>
      </c>
      <c r="AK588" s="76">
        <v>3337.008615599193</v>
      </c>
      <c r="AL588" s="76">
        <v>17991.697818359364</v>
      </c>
      <c r="AM588" s="76">
        <v>13853.419777154761</v>
      </c>
      <c r="AN588" s="76">
        <v>4006.6406005859508</v>
      </c>
      <c r="AO588" s="76">
        <v>36050.351221191428</v>
      </c>
      <c r="AP588" s="76">
        <v>592.05845675384523</v>
      </c>
      <c r="AQ588" s="76">
        <v>41544.07308789064</v>
      </c>
      <c r="AR588" s="76">
        <v>41054.380379117123</v>
      </c>
      <c r="AS588" s="76">
        <v>42534.071007812512</v>
      </c>
      <c r="AT588" s="76">
        <v>9828.0174329738384</v>
      </c>
      <c r="AU588" s="76">
        <v>46670.266986328119</v>
      </c>
      <c r="AV588" s="76">
        <v>20631.578210937478</v>
      </c>
      <c r="AW588" s="76">
        <v>2795.4264952923586</v>
      </c>
      <c r="AX588" s="76">
        <v>35219.590018310533</v>
      </c>
      <c r="AY588" s="76">
        <v>37919.205763671926</v>
      </c>
    </row>
    <row r="589" spans="1:51" x14ac:dyDescent="0.25">
      <c r="A589" s="81">
        <v>43702</v>
      </c>
      <c r="B589" s="82">
        <v>12</v>
      </c>
      <c r="C589" s="76">
        <v>30458.395003906258</v>
      </c>
      <c r="D589" s="76">
        <v>34313.855179687489</v>
      </c>
      <c r="E589" s="76">
        <v>17164.550822517627</v>
      </c>
      <c r="F589" s="76">
        <v>55586.094988281278</v>
      </c>
      <c r="G589" s="76">
        <v>26174.940913572609</v>
      </c>
      <c r="H589" s="76">
        <v>3926.1254771118897</v>
      </c>
      <c r="I589" s="76">
        <v>29078.72729596098</v>
      </c>
      <c r="J589" s="76">
        <v>125.6417598724365</v>
      </c>
      <c r="K589" s="76">
        <v>17446.307593328136</v>
      </c>
      <c r="L589" s="76">
        <v>8386.9842650930204</v>
      </c>
      <c r="M589" s="76">
        <v>22177.005241406277</v>
      </c>
      <c r="N589" s="76">
        <v>12301.867361328132</v>
      </c>
      <c r="O589" s="76">
        <v>42930.184275156236</v>
      </c>
      <c r="P589" s="76">
        <v>2274.1158202584988</v>
      </c>
      <c r="Q589" s="76">
        <v>28.951887607574459</v>
      </c>
      <c r="R589" s="76">
        <v>5522.669409179689</v>
      </c>
      <c r="S589" s="76">
        <v>39799.152443997133</v>
      </c>
      <c r="T589" s="76">
        <v>15061.948359374992</v>
      </c>
      <c r="U589" s="76">
        <v>6988.1279980468707</v>
      </c>
      <c r="V589" s="76">
        <v>58158.920513562174</v>
      </c>
      <c r="W589" s="76">
        <v>2843.4504882812498</v>
      </c>
      <c r="X589" s="76">
        <v>13486.986416316104</v>
      </c>
      <c r="Y589" s="76">
        <v>7312.6177285156209</v>
      </c>
      <c r="Z589" s="76">
        <v>358.21215742797841</v>
      </c>
      <c r="AA589" s="76">
        <v>26571.745966796851</v>
      </c>
      <c r="AB589" s="76">
        <v>18814.087291015647</v>
      </c>
      <c r="AC589" s="76">
        <v>25775.090024087836</v>
      </c>
      <c r="AD589" s="76">
        <v>35198.444863281249</v>
      </c>
      <c r="AE589" s="76">
        <v>5204.2109121093608</v>
      </c>
      <c r="AF589" s="76">
        <v>16.563623195564514</v>
      </c>
      <c r="AG589" s="76">
        <v>17268.772796875</v>
      </c>
      <c r="AH589" s="76">
        <v>39276.275035337945</v>
      </c>
      <c r="AI589" s="76">
        <v>9874.759765625</v>
      </c>
      <c r="AJ589" s="76">
        <v>77.226854003904805</v>
      </c>
      <c r="AK589" s="76">
        <v>3423.6095370629696</v>
      </c>
      <c r="AL589" s="76">
        <v>19772.538126953135</v>
      </c>
      <c r="AM589" s="76">
        <v>15334.501170709425</v>
      </c>
      <c r="AN589" s="76">
        <v>4530.7565429687511</v>
      </c>
      <c r="AO589" s="76">
        <v>38871.733048339818</v>
      </c>
      <c r="AP589" s="76">
        <v>623.37613808258061</v>
      </c>
      <c r="AQ589" s="76">
        <v>43893.226763671832</v>
      </c>
      <c r="AR589" s="76">
        <v>43780.526333726521</v>
      </c>
      <c r="AS589" s="76">
        <v>46390.112531250037</v>
      </c>
      <c r="AT589" s="76">
        <v>10386.787713645695</v>
      </c>
      <c r="AU589" s="76">
        <v>49885.396544921881</v>
      </c>
      <c r="AV589" s="76">
        <v>22446.545640625016</v>
      </c>
      <c r="AW589" s="76">
        <v>3091.2446785229513</v>
      </c>
      <c r="AX589" s="76">
        <v>37787.90358154296</v>
      </c>
      <c r="AY589" s="76">
        <v>39343.928746093748</v>
      </c>
    </row>
    <row r="590" spans="1:51" x14ac:dyDescent="0.25">
      <c r="A590" s="81">
        <v>43702</v>
      </c>
      <c r="B590" s="82">
        <v>13</v>
      </c>
      <c r="C590" s="76">
        <v>31557.941328125031</v>
      </c>
      <c r="D590" s="76">
        <v>35596.487753906222</v>
      </c>
      <c r="E590" s="76">
        <v>18494.691467048906</v>
      </c>
      <c r="F590" s="76">
        <v>57850.924800781293</v>
      </c>
      <c r="G590" s="76">
        <v>27112.81588976999</v>
      </c>
      <c r="H590" s="76">
        <v>3565.7703826275329</v>
      </c>
      <c r="I590" s="76">
        <v>30106.930905910158</v>
      </c>
      <c r="J590" s="76">
        <v>126.36800003051751</v>
      </c>
      <c r="K590" s="76">
        <v>18108.307692531249</v>
      </c>
      <c r="L590" s="76">
        <v>8629.8346607570529</v>
      </c>
      <c r="M590" s="76">
        <v>22916.817269921863</v>
      </c>
      <c r="N590" s="76">
        <v>13274.76061914063</v>
      </c>
      <c r="O590" s="76">
        <v>45064.529960015621</v>
      </c>
      <c r="P590" s="76">
        <v>2307.1094106608575</v>
      </c>
      <c r="Q590" s="76">
        <v>29.123821735382091</v>
      </c>
      <c r="R590" s="76">
        <v>5929.6485717773385</v>
      </c>
      <c r="S590" s="76">
        <v>41808.640994778361</v>
      </c>
      <c r="T590" s="76">
        <v>15971.358724609359</v>
      </c>
      <c r="U590" s="76">
        <v>7762.0318496093805</v>
      </c>
      <c r="V590" s="76">
        <v>61307.500080718426</v>
      </c>
      <c r="W590" s="76">
        <v>2929.2406372070309</v>
      </c>
      <c r="X590" s="76">
        <v>14587.179519244199</v>
      </c>
      <c r="Y590" s="76">
        <v>6742.8149570312489</v>
      </c>
      <c r="Z590" s="76">
        <v>378.83605262451181</v>
      </c>
      <c r="AA590" s="76">
        <v>27921.056374023443</v>
      </c>
      <c r="AB590" s="76">
        <v>19216.492937500007</v>
      </c>
      <c r="AC590" s="76">
        <v>27095.550312232055</v>
      </c>
      <c r="AD590" s="76">
        <v>37056.943570312469</v>
      </c>
      <c r="AE590" s="76">
        <v>5974.0982832031141</v>
      </c>
      <c r="AF590" s="76">
        <v>16.563623195564514</v>
      </c>
      <c r="AG590" s="76">
        <v>18053.231292968754</v>
      </c>
      <c r="AH590" s="76">
        <v>41758.10552361919</v>
      </c>
      <c r="AI590" s="76">
        <v>10218.301611328125</v>
      </c>
      <c r="AJ590" s="76">
        <v>84.114741210937126</v>
      </c>
      <c r="AK590" s="76">
        <v>3380.8010615200615</v>
      </c>
      <c r="AL590" s="76">
        <v>20764.11896679689</v>
      </c>
      <c r="AM590" s="76">
        <v>16214.687009576639</v>
      </c>
      <c r="AN590" s="76">
        <v>4855.9518798828094</v>
      </c>
      <c r="AO590" s="76">
        <v>41085.300514648421</v>
      </c>
      <c r="AP590" s="76">
        <v>651.36608554559825</v>
      </c>
      <c r="AQ590" s="76">
        <v>45071.302972656245</v>
      </c>
      <c r="AR590" s="76">
        <v>45529.880322242141</v>
      </c>
      <c r="AS590" s="76">
        <v>49029.861759765648</v>
      </c>
      <c r="AT590" s="76">
        <v>10719.306338739456</v>
      </c>
      <c r="AU590" s="76">
        <v>52387.481486328106</v>
      </c>
      <c r="AV590" s="76">
        <v>23761.344015624985</v>
      </c>
      <c r="AW590" s="76">
        <v>3285.4807088000498</v>
      </c>
      <c r="AX590" s="76">
        <v>39614.729760742186</v>
      </c>
      <c r="AY590" s="76">
        <v>40195.182539062531</v>
      </c>
    </row>
    <row r="591" spans="1:51" x14ac:dyDescent="0.25">
      <c r="A591" s="81">
        <v>43702</v>
      </c>
      <c r="B591" s="82">
        <v>14</v>
      </c>
      <c r="C591" s="76">
        <v>32624.791246093766</v>
      </c>
      <c r="D591" s="76">
        <v>37329.247769531248</v>
      </c>
      <c r="E591" s="76">
        <v>19625.042433845763</v>
      </c>
      <c r="F591" s="76">
        <v>60212.102785156261</v>
      </c>
      <c r="G591" s="76">
        <v>27496.196455782541</v>
      </c>
      <c r="H591" s="76">
        <v>3502.1659450337697</v>
      </c>
      <c r="I591" s="76">
        <v>30887.063573101554</v>
      </c>
      <c r="J591" s="76">
        <v>118.6313362121582</v>
      </c>
      <c r="K591" s="76">
        <v>18659.633328453125</v>
      </c>
      <c r="L591" s="76">
        <v>8739.5415491398599</v>
      </c>
      <c r="M591" s="76">
        <v>23184.062052734353</v>
      </c>
      <c r="N591" s="76">
        <v>13870.912099609381</v>
      </c>
      <c r="O591" s="76">
        <v>46976.360444874976</v>
      </c>
      <c r="P591" s="76">
        <v>2254.4776836197498</v>
      </c>
      <c r="Q591" s="76">
        <v>28.901870250701901</v>
      </c>
      <c r="R591" s="76">
        <v>6467.7284057617244</v>
      </c>
      <c r="S591" s="76">
        <v>44104.793535793979</v>
      </c>
      <c r="T591" s="76">
        <v>16911.030876953126</v>
      </c>
      <c r="U591" s="76">
        <v>8566.9952968750003</v>
      </c>
      <c r="V591" s="76">
        <v>65252.280190718433</v>
      </c>
      <c r="W591" s="76">
        <v>2935.4890380859379</v>
      </c>
      <c r="X591" s="76">
        <v>15576.19012687165</v>
      </c>
      <c r="Y591" s="76">
        <v>6431.34885742187</v>
      </c>
      <c r="Z591" s="76">
        <v>369.53268618164066</v>
      </c>
      <c r="AA591" s="76">
        <v>29637.986121093774</v>
      </c>
      <c r="AB591" s="76">
        <v>19756.043494140631</v>
      </c>
      <c r="AC591" s="76">
        <v>28887.565001181287</v>
      </c>
      <c r="AD591" s="76">
        <v>40168.005703124989</v>
      </c>
      <c r="AE591" s="76">
        <v>6286.5304960937447</v>
      </c>
      <c r="AF591" s="76">
        <v>16.563623195564514</v>
      </c>
      <c r="AG591" s="76">
        <v>19398.084039062498</v>
      </c>
      <c r="AH591" s="76">
        <v>44807.528523619185</v>
      </c>
      <c r="AI591" s="76">
        <v>10694.742724609376</v>
      </c>
      <c r="AJ591" s="76">
        <v>60.188906005860275</v>
      </c>
      <c r="AK591" s="76">
        <v>3314.5037639242382</v>
      </c>
      <c r="AL591" s="76">
        <v>21929.548728515641</v>
      </c>
      <c r="AM591" s="76">
        <v>17061.303537896943</v>
      </c>
      <c r="AN591" s="76">
        <v>5267.6173339843699</v>
      </c>
      <c r="AO591" s="76">
        <v>43029.169991210962</v>
      </c>
      <c r="AP591" s="76">
        <v>608.06085052978494</v>
      </c>
      <c r="AQ591" s="76">
        <v>46110.86642871092</v>
      </c>
      <c r="AR591" s="76">
        <v>47825.639792531256</v>
      </c>
      <c r="AS591" s="76">
        <v>51753.331490234392</v>
      </c>
      <c r="AT591" s="76">
        <v>10969.808419645686</v>
      </c>
      <c r="AU591" s="76">
        <v>55269.730873046887</v>
      </c>
      <c r="AV591" s="76">
        <v>25442.889898437512</v>
      </c>
      <c r="AW591" s="76">
        <v>3538.1342950433345</v>
      </c>
      <c r="AX591" s="76">
        <v>42441.620041503913</v>
      </c>
      <c r="AY591" s="76">
        <v>41064.649267578199</v>
      </c>
    </row>
    <row r="592" spans="1:51" x14ac:dyDescent="0.25">
      <c r="A592" s="81">
        <v>43702</v>
      </c>
      <c r="B592" s="82">
        <v>15</v>
      </c>
      <c r="C592" s="76">
        <v>32166.97888671872</v>
      </c>
      <c r="D592" s="76">
        <v>37521.800457031262</v>
      </c>
      <c r="E592" s="76">
        <v>19487.721252205145</v>
      </c>
      <c r="F592" s="76">
        <v>59221.466746093756</v>
      </c>
      <c r="G592" s="76">
        <v>26759.519838119009</v>
      </c>
      <c r="H592" s="76">
        <v>3471.2697080181524</v>
      </c>
      <c r="I592" s="76">
        <v>30909.542266941411</v>
      </c>
      <c r="J592" s="76">
        <v>111.34525680541991</v>
      </c>
      <c r="K592" s="76">
        <v>18849.87769473435</v>
      </c>
      <c r="L592" s="76">
        <v>8843.8907226164447</v>
      </c>
      <c r="M592" s="76">
        <v>23423.43636367187</v>
      </c>
      <c r="N592" s="76">
        <v>13665.947576171868</v>
      </c>
      <c r="O592" s="76">
        <v>46953.782349203131</v>
      </c>
      <c r="P592" s="76">
        <v>2338.4005982509466</v>
      </c>
      <c r="Q592" s="76">
        <v>28.772700309753418</v>
      </c>
      <c r="R592" s="76">
        <v>6594.472912597661</v>
      </c>
      <c r="S592" s="76">
        <v>44236.307951809649</v>
      </c>
      <c r="T592" s="76">
        <v>17046.834191406269</v>
      </c>
      <c r="U592" s="76">
        <v>8682.1551777343793</v>
      </c>
      <c r="V592" s="76">
        <v>65609.479091062196</v>
      </c>
      <c r="W592" s="76">
        <v>3064.0541259765623</v>
      </c>
      <c r="X592" s="76">
        <v>16028.330993428111</v>
      </c>
      <c r="Y592" s="76">
        <v>5315.1167539062408</v>
      </c>
      <c r="Z592" s="76">
        <v>406.83898844604482</v>
      </c>
      <c r="AA592" s="76">
        <v>29634.64287890627</v>
      </c>
      <c r="AB592" s="76">
        <v>19698.399878906257</v>
      </c>
      <c r="AC592" s="76">
        <v>28709.170910346438</v>
      </c>
      <c r="AD592" s="76">
        <v>40432.611996093743</v>
      </c>
      <c r="AE592" s="76">
        <v>6056.7709033203146</v>
      </c>
      <c r="AF592" s="76">
        <v>16.563623195564514</v>
      </c>
      <c r="AG592" s="76">
        <v>19439.061671874995</v>
      </c>
      <c r="AH592" s="76">
        <v>45001.403672056673</v>
      </c>
      <c r="AI592" s="76">
        <v>10726.983984375</v>
      </c>
      <c r="AJ592" s="76">
        <v>67.559436035155926</v>
      </c>
      <c r="AK592" s="76">
        <v>3366.893219049558</v>
      </c>
      <c r="AL592" s="76">
        <v>22593.567373046881</v>
      </c>
      <c r="AM592" s="76">
        <v>17148.970992975079</v>
      </c>
      <c r="AN592" s="76">
        <v>5382.49675292969</v>
      </c>
      <c r="AO592" s="76">
        <v>43208.603588867161</v>
      </c>
      <c r="AP592" s="76">
        <v>598.33120431935401</v>
      </c>
      <c r="AQ592" s="76">
        <v>45894.863950195337</v>
      </c>
      <c r="AR592" s="76">
        <v>47941.742223820336</v>
      </c>
      <c r="AS592" s="76">
        <v>51997.285384765622</v>
      </c>
      <c r="AT592" s="76">
        <v>11004.996528176951</v>
      </c>
      <c r="AU592" s="76">
        <v>55099.544574218773</v>
      </c>
      <c r="AV592" s="76">
        <v>25446.028378906245</v>
      </c>
      <c r="AW592" s="76">
        <v>3618.303951318971</v>
      </c>
      <c r="AX592" s="76">
        <v>43562.369924316394</v>
      </c>
      <c r="AY592" s="76">
        <v>40555.116990234383</v>
      </c>
    </row>
    <row r="593" spans="1:51" x14ac:dyDescent="0.25">
      <c r="A593" s="81">
        <v>43702</v>
      </c>
      <c r="B593" s="82">
        <v>16</v>
      </c>
      <c r="C593" s="76">
        <v>29861.667460937439</v>
      </c>
      <c r="D593" s="76">
        <v>35837.501523437517</v>
      </c>
      <c r="E593" s="76">
        <v>18044.804523689505</v>
      </c>
      <c r="F593" s="76">
        <v>55589.472234375004</v>
      </c>
      <c r="G593" s="76">
        <v>25324.333896205546</v>
      </c>
      <c r="H593" s="76">
        <v>3535.8236022212723</v>
      </c>
      <c r="I593" s="76">
        <v>29844.069246742201</v>
      </c>
      <c r="J593" s="76">
        <v>113.44701194763181</v>
      </c>
      <c r="K593" s="76">
        <v>17924.047259171883</v>
      </c>
      <c r="L593" s="76">
        <v>8436.4934820148701</v>
      </c>
      <c r="M593" s="76">
        <v>22496.020416406263</v>
      </c>
      <c r="N593" s="76">
        <v>12650.326093749987</v>
      </c>
      <c r="O593" s="76">
        <v>44544.392921648425</v>
      </c>
      <c r="P593" s="76">
        <v>2365.1059685618211</v>
      </c>
      <c r="Q593" s="76">
        <v>29.72016525268555</v>
      </c>
      <c r="R593" s="76">
        <v>6175.0685302734355</v>
      </c>
      <c r="S593" s="76">
        <v>42318.819494778378</v>
      </c>
      <c r="T593" s="76">
        <v>15771.235638671877</v>
      </c>
      <c r="U593" s="76">
        <v>8069.4789785156308</v>
      </c>
      <c r="V593" s="76">
        <v>61239.543552687181</v>
      </c>
      <c r="W593" s="76">
        <v>2738.8880249023432</v>
      </c>
      <c r="X593" s="76">
        <v>15733.664219265227</v>
      </c>
      <c r="Y593" s="76">
        <v>5053.8465175781193</v>
      </c>
      <c r="Z593" s="76">
        <v>363.48019680786138</v>
      </c>
      <c r="AA593" s="76">
        <v>28242.132809570307</v>
      </c>
      <c r="AB593" s="76">
        <v>19207.604320312512</v>
      </c>
      <c r="AC593" s="76">
        <v>26968.916540932569</v>
      </c>
      <c r="AD593" s="76">
        <v>38161.871816406201</v>
      </c>
      <c r="AE593" s="76">
        <v>5763.1489326171823</v>
      </c>
      <c r="AF593" s="76">
        <v>16.563623195564514</v>
      </c>
      <c r="AG593" s="76">
        <v>18461.219113281259</v>
      </c>
      <c r="AH593" s="76">
        <v>42700.681011900459</v>
      </c>
      <c r="AI593" s="76">
        <v>10459.37392578125</v>
      </c>
      <c r="AJ593" s="76">
        <v>62.306584228515902</v>
      </c>
      <c r="AK593" s="76">
        <v>3114.203090103741</v>
      </c>
      <c r="AL593" s="76">
        <v>21715.322435546892</v>
      </c>
      <c r="AM593" s="76">
        <v>16306.48233184221</v>
      </c>
      <c r="AN593" s="76">
        <v>5111.3163574218888</v>
      </c>
      <c r="AO593" s="76">
        <v>41161.952486816364</v>
      </c>
      <c r="AP593" s="76">
        <v>591.86434011108327</v>
      </c>
      <c r="AQ593" s="76">
        <v>44320.152366210896</v>
      </c>
      <c r="AR593" s="76">
        <v>45756.455517554656</v>
      </c>
      <c r="AS593" s="76">
        <v>49850.578124999985</v>
      </c>
      <c r="AT593" s="76">
        <v>11023.124786239458</v>
      </c>
      <c r="AU593" s="76">
        <v>51978.95851562496</v>
      </c>
      <c r="AV593" s="76">
        <v>24362.956609374982</v>
      </c>
      <c r="AW593" s="76">
        <v>3458.0860812506103</v>
      </c>
      <c r="AX593" s="76">
        <v>41655.267612304706</v>
      </c>
      <c r="AY593" s="76">
        <v>38754.224792968809</v>
      </c>
    </row>
    <row r="594" spans="1:51" x14ac:dyDescent="0.25">
      <c r="A594" s="81">
        <v>43702</v>
      </c>
      <c r="B594" s="82">
        <v>17</v>
      </c>
      <c r="C594" s="76">
        <v>28208.761406249985</v>
      </c>
      <c r="D594" s="76">
        <v>33384.327769531206</v>
      </c>
      <c r="E594" s="76">
        <v>16895.911105720763</v>
      </c>
      <c r="F594" s="76">
        <v>52772.134019531237</v>
      </c>
      <c r="G594" s="76">
        <v>24259.907227372514</v>
      </c>
      <c r="H594" s="76">
        <v>3499.4197337681294</v>
      </c>
      <c r="I594" s="76">
        <v>28789.419106671899</v>
      </c>
      <c r="J594" s="76">
        <v>114.7291393280029</v>
      </c>
      <c r="K594" s="76">
        <v>17283.033340750011</v>
      </c>
      <c r="L594" s="76">
        <v>8497.5081502101766</v>
      </c>
      <c r="M594" s="76">
        <v>21728.119439843773</v>
      </c>
      <c r="N594" s="76">
        <v>11817.322460937516</v>
      </c>
      <c r="O594" s="76">
        <v>42772.166968523437</v>
      </c>
      <c r="P594" s="76">
        <v>2129.957409138492</v>
      </c>
      <c r="Q594" s="76">
        <v>29.252214431762692</v>
      </c>
      <c r="R594" s="76">
        <v>5827.9490356445194</v>
      </c>
      <c r="S594" s="76">
        <v>40875.793057278395</v>
      </c>
      <c r="T594" s="76">
        <v>14981.371636718746</v>
      </c>
      <c r="U594" s="76">
        <v>7425.9965361328186</v>
      </c>
      <c r="V594" s="76">
        <v>57869.448334593442</v>
      </c>
      <c r="W594" s="76">
        <v>2539.9168090820313</v>
      </c>
      <c r="X594" s="76">
        <v>15214.700208370979</v>
      </c>
      <c r="Y594" s="76">
        <v>5030.7255078125099</v>
      </c>
      <c r="Z594" s="76">
        <v>362.93116034545892</v>
      </c>
      <c r="AA594" s="76">
        <v>27221.169166992146</v>
      </c>
      <c r="AB594" s="76">
        <v>18823.774074218753</v>
      </c>
      <c r="AC594" s="76">
        <v>25700.787907777576</v>
      </c>
      <c r="AD594" s="76">
        <v>36055.66857031246</v>
      </c>
      <c r="AE594" s="76">
        <v>5925.6815205078083</v>
      </c>
      <c r="AF594" s="76">
        <v>16.563623195564514</v>
      </c>
      <c r="AG594" s="76">
        <v>17547.574796874993</v>
      </c>
      <c r="AH594" s="76">
        <v>40895.293707212935</v>
      </c>
      <c r="AI594" s="76">
        <v>10270.208740234375</v>
      </c>
      <c r="AJ594" s="76">
        <v>60.382585205078044</v>
      </c>
      <c r="AK594" s="76">
        <v>2896.3625768835273</v>
      </c>
      <c r="AL594" s="76">
        <v>20890.001169921878</v>
      </c>
      <c r="AM594" s="76">
        <v>16177.507291803191</v>
      </c>
      <c r="AN594" s="76">
        <v>4782.7072265625002</v>
      </c>
      <c r="AO594" s="76">
        <v>37859.321550781227</v>
      </c>
      <c r="AP594" s="76">
        <v>593.2967949952789</v>
      </c>
      <c r="AQ594" s="76">
        <v>43343.015647460947</v>
      </c>
      <c r="AR594" s="76">
        <v>44086.237177484385</v>
      </c>
      <c r="AS594" s="76">
        <v>47517.510601562521</v>
      </c>
      <c r="AT594" s="76">
        <v>10835.257470926945</v>
      </c>
      <c r="AU594" s="76">
        <v>49117.331458984394</v>
      </c>
      <c r="AV594" s="76">
        <v>23351.82112499998</v>
      </c>
      <c r="AW594" s="76">
        <v>3289.893408525696</v>
      </c>
      <c r="AX594" s="76">
        <v>40094.995900878916</v>
      </c>
      <c r="AY594" s="76">
        <v>37706.846044921876</v>
      </c>
    </row>
    <row r="595" spans="1:51" x14ac:dyDescent="0.25">
      <c r="A595" s="81">
        <v>43702</v>
      </c>
      <c r="B595" s="82">
        <v>18</v>
      </c>
      <c r="C595" s="76">
        <v>28575.08250195314</v>
      </c>
      <c r="D595" s="76">
        <v>32552.056806640623</v>
      </c>
      <c r="E595" s="76">
        <v>16725.257804939531</v>
      </c>
      <c r="F595" s="76">
        <v>53176.382347656247</v>
      </c>
      <c r="G595" s="76">
        <v>23612.090953961841</v>
      </c>
      <c r="H595" s="76">
        <v>3762.0122701353212</v>
      </c>
      <c r="I595" s="76">
        <v>28076.753566488267</v>
      </c>
      <c r="J595" s="76">
        <v>118.72163009643549</v>
      </c>
      <c r="K595" s="76">
        <v>17216.531360093748</v>
      </c>
      <c r="L595" s="76">
        <v>8398.2018547804837</v>
      </c>
      <c r="M595" s="76">
        <v>21785.100627734453</v>
      </c>
      <c r="N595" s="76">
        <v>11056.836546875009</v>
      </c>
      <c r="O595" s="76">
        <v>42405.36867857031</v>
      </c>
      <c r="P595" s="76">
        <v>1687.2556672028018</v>
      </c>
      <c r="Q595" s="76">
        <v>28.98142766952515</v>
      </c>
      <c r="R595" s="76">
        <v>5778.531274414062</v>
      </c>
      <c r="S595" s="76">
        <v>41194.631158840872</v>
      </c>
      <c r="T595" s="76">
        <v>14865.025164062514</v>
      </c>
      <c r="U595" s="76">
        <v>7067.5615039062504</v>
      </c>
      <c r="V595" s="76">
        <v>58380.198995468425</v>
      </c>
      <c r="W595" s="76">
        <v>2798.8568481445313</v>
      </c>
      <c r="X595" s="76">
        <v>15373.443254415542</v>
      </c>
      <c r="Y595" s="76">
        <v>4134.7454316406283</v>
      </c>
      <c r="Z595" s="76">
        <v>374.93984642333982</v>
      </c>
      <c r="AA595" s="76">
        <v>27096.751556640618</v>
      </c>
      <c r="AB595" s="76">
        <v>18526.302794921896</v>
      </c>
      <c r="AC595" s="76">
        <v>25211.08700290179</v>
      </c>
      <c r="AD595" s="76">
        <v>36126.993605468742</v>
      </c>
      <c r="AE595" s="76">
        <v>5841.6161484374807</v>
      </c>
      <c r="AF595" s="76">
        <v>16.563623195564514</v>
      </c>
      <c r="AG595" s="76">
        <v>17441.263742187493</v>
      </c>
      <c r="AH595" s="76">
        <v>41126.191738462941</v>
      </c>
      <c r="AI595" s="76">
        <v>9839.2603027343757</v>
      </c>
      <c r="AJ595" s="76">
        <v>57.749333740234704</v>
      </c>
      <c r="AK595" s="76">
        <v>2436.3143788181883</v>
      </c>
      <c r="AL595" s="76">
        <v>20903.168796874997</v>
      </c>
      <c r="AM595" s="76">
        <v>16960.836672662561</v>
      </c>
      <c r="AN595" s="76">
        <v>4662.619775390629</v>
      </c>
      <c r="AO595" s="76">
        <v>39331.963799316392</v>
      </c>
      <c r="AP595" s="76">
        <v>516.87476761810274</v>
      </c>
      <c r="AQ595" s="76">
        <v>43011.946319335919</v>
      </c>
      <c r="AR595" s="76">
        <v>43787.50911194535</v>
      </c>
      <c r="AS595" s="76">
        <v>47396.694687499999</v>
      </c>
      <c r="AT595" s="76">
        <v>10765.177829036338</v>
      </c>
      <c r="AU595" s="76">
        <v>49120.584341796864</v>
      </c>
      <c r="AV595" s="76">
        <v>23320.404619140641</v>
      </c>
      <c r="AW595" s="76">
        <v>3491.7654755664071</v>
      </c>
      <c r="AX595" s="76">
        <v>40423.379597167957</v>
      </c>
      <c r="AY595" s="76">
        <v>38056.145888671912</v>
      </c>
    </row>
    <row r="596" spans="1:51" x14ac:dyDescent="0.25">
      <c r="A596" s="81">
        <v>43702</v>
      </c>
      <c r="B596" s="82">
        <v>19</v>
      </c>
      <c r="C596" s="76">
        <v>32840.449343749962</v>
      </c>
      <c r="D596" s="76">
        <v>36689.184058593753</v>
      </c>
      <c r="E596" s="76">
        <v>19498.344894783258</v>
      </c>
      <c r="F596" s="76">
        <v>60592.077179687461</v>
      </c>
      <c r="G596" s="76">
        <v>28225.467457309973</v>
      </c>
      <c r="H596" s="76">
        <v>3606.6892080571965</v>
      </c>
      <c r="I596" s="76">
        <v>29639.908517242151</v>
      </c>
      <c r="J596" s="76">
        <v>122.23073768615731</v>
      </c>
      <c r="K596" s="76">
        <v>19004.090259281256</v>
      </c>
      <c r="L596" s="76">
        <v>9068.0468081320632</v>
      </c>
      <c r="M596" s="76">
        <v>23594.233441406275</v>
      </c>
      <c r="N596" s="76">
        <v>12876.165304687493</v>
      </c>
      <c r="O596" s="76">
        <v>45791.79064331251</v>
      </c>
      <c r="P596" s="76">
        <v>1829.6084702549197</v>
      </c>
      <c r="Q596" s="76">
        <v>28.830189704895009</v>
      </c>
      <c r="R596" s="76">
        <v>6901.2065063476557</v>
      </c>
      <c r="S596" s="76">
        <v>47040.337951809626</v>
      </c>
      <c r="T596" s="76">
        <v>17156.644234374991</v>
      </c>
      <c r="U596" s="76">
        <v>8313.6821875000114</v>
      </c>
      <c r="V596" s="76">
        <v>67558.534820093366</v>
      </c>
      <c r="W596" s="76">
        <v>3089.6454101562495</v>
      </c>
      <c r="X596" s="76">
        <v>16836.151329882767</v>
      </c>
      <c r="Y596" s="76">
        <v>5473.4911152343811</v>
      </c>
      <c r="Z596" s="76">
        <v>380.57796622314447</v>
      </c>
      <c r="AA596" s="76">
        <v>31320.897859374996</v>
      </c>
      <c r="AB596" s="76">
        <v>18900.514025390636</v>
      </c>
      <c r="AC596" s="76">
        <v>28488.189511428882</v>
      </c>
      <c r="AD596" s="76">
        <v>41720.732593750035</v>
      </c>
      <c r="AE596" s="76">
        <v>7414.1260849609243</v>
      </c>
      <c r="AF596" s="76">
        <v>16.563623195564514</v>
      </c>
      <c r="AG596" s="76">
        <v>20038.869046874999</v>
      </c>
      <c r="AH596" s="76">
        <v>48334.259504087931</v>
      </c>
      <c r="AI596" s="76">
        <v>11265.117333984375</v>
      </c>
      <c r="AJ596" s="76">
        <v>61.539166748047222</v>
      </c>
      <c r="AK596" s="76">
        <v>2822.2351484201167</v>
      </c>
      <c r="AL596" s="76">
        <v>24154.971392578136</v>
      </c>
      <c r="AM596" s="76">
        <v>20180.381136529726</v>
      </c>
      <c r="AN596" s="76">
        <v>5414.50749511718</v>
      </c>
      <c r="AO596" s="76">
        <v>44551.66584521484</v>
      </c>
      <c r="AP596" s="76">
        <v>228.33760591492157</v>
      </c>
      <c r="AQ596" s="76">
        <v>45580.113483398418</v>
      </c>
      <c r="AR596" s="76">
        <v>48910.218907609393</v>
      </c>
      <c r="AS596" s="76">
        <v>54024.596207031253</v>
      </c>
      <c r="AT596" s="76">
        <v>12121.237209864461</v>
      </c>
      <c r="AU596" s="76">
        <v>54856.60508203123</v>
      </c>
      <c r="AV596" s="76">
        <v>27812.333812499975</v>
      </c>
      <c r="AW596" s="76">
        <v>4132.3112251207922</v>
      </c>
      <c r="AX596" s="76">
        <v>47319.701613769561</v>
      </c>
      <c r="AY596" s="76">
        <v>41277.862060546868</v>
      </c>
    </row>
    <row r="597" spans="1:51" x14ac:dyDescent="0.25">
      <c r="A597" s="81">
        <v>43702</v>
      </c>
      <c r="B597" s="82">
        <v>20</v>
      </c>
      <c r="C597" s="76">
        <v>37105.108070312468</v>
      </c>
      <c r="D597" s="76">
        <v>41811.844050781248</v>
      </c>
      <c r="E597" s="76">
        <v>22823.938761970752</v>
      </c>
      <c r="F597" s="76">
        <v>67929.017800781221</v>
      </c>
      <c r="G597" s="76">
        <v>34053.193921832994</v>
      </c>
      <c r="H597" s="76">
        <v>3808.1016917837705</v>
      </c>
      <c r="I597" s="76">
        <v>31629.564887207045</v>
      </c>
      <c r="J597" s="76">
        <v>136.08187103271479</v>
      </c>
      <c r="K597" s="76">
        <v>21503.899719718753</v>
      </c>
      <c r="L597" s="76">
        <v>9768.7126406789394</v>
      </c>
      <c r="M597" s="76">
        <v>26200.508396874997</v>
      </c>
      <c r="N597" s="76">
        <v>15299.0474765625</v>
      </c>
      <c r="O597" s="76">
        <v>49260.741287226541</v>
      </c>
      <c r="P597" s="76">
        <v>2180.6938589140591</v>
      </c>
      <c r="Q597" s="76">
        <v>29.182264804840088</v>
      </c>
      <c r="R597" s="76">
        <v>8288.0915161132871</v>
      </c>
      <c r="S597" s="76">
        <v>54304.038262356495</v>
      </c>
      <c r="T597" s="76">
        <v>19729.364035156257</v>
      </c>
      <c r="U597" s="76">
        <v>9889.09435742188</v>
      </c>
      <c r="V597" s="76">
        <v>78491.574088499678</v>
      </c>
      <c r="W597" s="76">
        <v>3730.7723632812613</v>
      </c>
      <c r="X597" s="76">
        <v>18468.644562640631</v>
      </c>
      <c r="Y597" s="76">
        <v>7529.8135078125015</v>
      </c>
      <c r="Z597" s="76">
        <v>397.17045631103503</v>
      </c>
      <c r="AA597" s="76">
        <v>36176.576351562493</v>
      </c>
      <c r="AB597" s="76">
        <v>19727.590660156256</v>
      </c>
      <c r="AC597" s="76">
        <v>32481.900251750052</v>
      </c>
      <c r="AD597" s="76">
        <v>48660.830160156234</v>
      </c>
      <c r="AE597" s="76">
        <v>9190.1790117187265</v>
      </c>
      <c r="AF597" s="76">
        <v>16.563623195564514</v>
      </c>
      <c r="AG597" s="76">
        <v>23547.689171874998</v>
      </c>
      <c r="AH597" s="76">
        <v>57407.923777525393</v>
      </c>
      <c r="AI597" s="76">
        <v>12786.83974609375</v>
      </c>
      <c r="AJ597" s="76">
        <v>60.148378173828064</v>
      </c>
      <c r="AK597" s="76">
        <v>3198.0861742376533</v>
      </c>
      <c r="AL597" s="76">
        <v>27818.371042968764</v>
      </c>
      <c r="AM597" s="76">
        <v>23637.525579889134</v>
      </c>
      <c r="AN597" s="76">
        <v>6422.1768066406403</v>
      </c>
      <c r="AO597" s="76">
        <v>51144.62488037107</v>
      </c>
      <c r="AP597" s="76">
        <v>329.42720263671902</v>
      </c>
      <c r="AQ597" s="76">
        <v>48322.369997070331</v>
      </c>
      <c r="AR597" s="76">
        <v>55341.549103562531</v>
      </c>
      <c r="AS597" s="76">
        <v>62024.726685546877</v>
      </c>
      <c r="AT597" s="76">
        <v>13539.46137573946</v>
      </c>
      <c r="AU597" s="76">
        <v>61588.547652343776</v>
      </c>
      <c r="AV597" s="76">
        <v>33822.895074218759</v>
      </c>
      <c r="AW597" s="76">
        <v>4989.742244321289</v>
      </c>
      <c r="AX597" s="76">
        <v>55944.784333496085</v>
      </c>
      <c r="AY597" s="76">
        <v>44210.584519531272</v>
      </c>
    </row>
    <row r="598" spans="1:51" x14ac:dyDescent="0.25">
      <c r="A598" s="81">
        <v>43702</v>
      </c>
      <c r="B598" s="82">
        <v>21</v>
      </c>
      <c r="C598" s="76">
        <v>37475.923537109404</v>
      </c>
      <c r="D598" s="76">
        <v>42363.227664062557</v>
      </c>
      <c r="E598" s="76">
        <v>23120.288254158262</v>
      </c>
      <c r="F598" s="76">
        <v>68139.855585937446</v>
      </c>
      <c r="G598" s="76">
        <v>34497.804406207986</v>
      </c>
      <c r="H598" s="76">
        <v>3739.0749174400248</v>
      </c>
      <c r="I598" s="76">
        <v>31433.335356199223</v>
      </c>
      <c r="J598" s="76">
        <v>129.54539299011222</v>
      </c>
      <c r="K598" s="76">
        <v>22172.736385437493</v>
      </c>
      <c r="L598" s="76">
        <v>9603.04360061644</v>
      </c>
      <c r="M598" s="76">
        <v>26758.965997265601</v>
      </c>
      <c r="N598" s="76">
        <v>15131.828734375002</v>
      </c>
      <c r="O598" s="76">
        <v>49612.607006757804</v>
      </c>
      <c r="P598" s="76">
        <v>2248.3366178203087</v>
      </c>
      <c r="Q598" s="76">
        <v>30.059519767761241</v>
      </c>
      <c r="R598" s="76">
        <v>8431.6467407226519</v>
      </c>
      <c r="S598" s="76">
        <v>55186.740586575244</v>
      </c>
      <c r="T598" s="76">
        <v>19571.021705078125</v>
      </c>
      <c r="U598" s="76">
        <v>9693.3569550781194</v>
      </c>
      <c r="V598" s="76">
        <v>80017.148799437127</v>
      </c>
      <c r="W598" s="76">
        <v>3633.3522216796905</v>
      </c>
      <c r="X598" s="76">
        <v>18598.851419128918</v>
      </c>
      <c r="Y598" s="76">
        <v>7604.6029257812443</v>
      </c>
      <c r="Z598" s="76">
        <v>370.16389238891594</v>
      </c>
      <c r="AA598" s="76">
        <v>36078.09946484377</v>
      </c>
      <c r="AB598" s="76">
        <v>19805.676886718735</v>
      </c>
      <c r="AC598" s="76">
        <v>32135.724929337175</v>
      </c>
      <c r="AD598" s="76">
        <v>49563.842671874998</v>
      </c>
      <c r="AE598" s="76">
        <v>9250.3725097656206</v>
      </c>
      <c r="AF598" s="76">
        <v>16.563623195564514</v>
      </c>
      <c r="AG598" s="76">
        <v>23809.023765624999</v>
      </c>
      <c r="AH598" s="76">
        <v>58489.325492369178</v>
      </c>
      <c r="AI598" s="76">
        <v>12746.427734375</v>
      </c>
      <c r="AJ598" s="76">
        <v>59.860976562500127</v>
      </c>
      <c r="AK598" s="76">
        <v>3131.2644457220272</v>
      </c>
      <c r="AL598" s="76">
        <v>28251.55304882814</v>
      </c>
      <c r="AM598" s="76">
        <v>23740.178493951611</v>
      </c>
      <c r="AN598" s="76">
        <v>6552.4415039062624</v>
      </c>
      <c r="AO598" s="76">
        <v>51577.100907714834</v>
      </c>
      <c r="AP598" s="76">
        <v>355.10543115234287</v>
      </c>
      <c r="AQ598" s="76">
        <v>47968.543337890587</v>
      </c>
      <c r="AR598" s="76">
        <v>55688.065106695336</v>
      </c>
      <c r="AS598" s="76">
        <v>63123.61155859373</v>
      </c>
      <c r="AT598" s="76">
        <v>13622.38411245822</v>
      </c>
      <c r="AU598" s="76">
        <v>63142.496824218746</v>
      </c>
      <c r="AV598" s="76">
        <v>34772.941738281253</v>
      </c>
      <c r="AW598" s="76">
        <v>5067.7338551232915</v>
      </c>
      <c r="AX598" s="76">
        <v>57094.936962890635</v>
      </c>
      <c r="AY598" s="76">
        <v>44360.280646484389</v>
      </c>
    </row>
    <row r="599" spans="1:51" x14ac:dyDescent="0.25">
      <c r="A599" s="81">
        <v>43702</v>
      </c>
      <c r="B599" s="82">
        <v>22</v>
      </c>
      <c r="C599" s="76">
        <v>36338.632191406308</v>
      </c>
      <c r="D599" s="76">
        <v>41678.783023437529</v>
      </c>
      <c r="E599" s="76">
        <v>22695.084465095773</v>
      </c>
      <c r="F599" s="76">
        <v>65791.851953124977</v>
      </c>
      <c r="G599" s="76">
        <v>33264.731191364233</v>
      </c>
      <c r="H599" s="76">
        <v>3401.7518246743998</v>
      </c>
      <c r="I599" s="76">
        <v>30229.528408546863</v>
      </c>
      <c r="J599" s="76">
        <v>118.68165016174319</v>
      </c>
      <c r="K599" s="76">
        <v>21900.81708918752</v>
      </c>
      <c r="L599" s="76">
        <v>9490.0644788039499</v>
      </c>
      <c r="M599" s="76">
        <v>26916.870157812518</v>
      </c>
      <c r="N599" s="76">
        <v>13904.607669921868</v>
      </c>
      <c r="O599" s="76">
        <v>48682.422403765631</v>
      </c>
      <c r="P599" s="76">
        <v>2211.5678573046789</v>
      </c>
      <c r="Q599" s="76">
        <v>29.476960659027114</v>
      </c>
      <c r="R599" s="76">
        <v>8310.9150146484299</v>
      </c>
      <c r="S599" s="76">
        <v>54507.18857095026</v>
      </c>
      <c r="T599" s="76">
        <v>18688.77406054689</v>
      </c>
      <c r="U599" s="76">
        <v>9403.4457832031185</v>
      </c>
      <c r="V599" s="76">
        <v>78689.216951780865</v>
      </c>
      <c r="W599" s="76">
        <v>3813.7777587890696</v>
      </c>
      <c r="X599" s="76">
        <v>18592.084744218766</v>
      </c>
      <c r="Y599" s="76">
        <v>7209.9887832031354</v>
      </c>
      <c r="Z599" s="76">
        <v>385.53890003051765</v>
      </c>
      <c r="AA599" s="76">
        <v>35360.956656249989</v>
      </c>
      <c r="AB599" s="76">
        <v>19544.659894531236</v>
      </c>
      <c r="AC599" s="76">
        <v>30772.81266611044</v>
      </c>
      <c r="AD599" s="76">
        <v>48685.701531249993</v>
      </c>
      <c r="AE599" s="76">
        <v>9471.9760761718735</v>
      </c>
      <c r="AF599" s="76">
        <v>16.563623195564514</v>
      </c>
      <c r="AG599" s="76">
        <v>26609.339683593753</v>
      </c>
      <c r="AH599" s="76">
        <v>58196.014203306731</v>
      </c>
      <c r="AI599" s="76">
        <v>12355.63583984375</v>
      </c>
      <c r="AJ599" s="76">
        <v>65.011915039062046</v>
      </c>
      <c r="AK599" s="76">
        <v>3064.4551439642155</v>
      </c>
      <c r="AL599" s="76">
        <v>28042.096296874988</v>
      </c>
      <c r="AM599" s="76">
        <v>23385.389661920352</v>
      </c>
      <c r="AN599" s="76">
        <v>6391.4838378906406</v>
      </c>
      <c r="AO599" s="76">
        <v>50924.948777343736</v>
      </c>
      <c r="AP599" s="76">
        <v>339.89649475097616</v>
      </c>
      <c r="AQ599" s="76">
        <v>47102.506291015648</v>
      </c>
      <c r="AR599" s="76">
        <v>51834.862649898394</v>
      </c>
      <c r="AS599" s="76">
        <v>62006.339355468728</v>
      </c>
      <c r="AT599" s="76">
        <v>13519.86751039571</v>
      </c>
      <c r="AU599" s="76">
        <v>61838.579625000013</v>
      </c>
      <c r="AV599" s="76">
        <v>34204.832121093772</v>
      </c>
      <c r="AW599" s="76">
        <v>4985.9502236608896</v>
      </c>
      <c r="AX599" s="76">
        <v>56588.70129882812</v>
      </c>
      <c r="AY599" s="76">
        <v>43605.265441406249</v>
      </c>
    </row>
    <row r="600" spans="1:51" x14ac:dyDescent="0.25">
      <c r="A600" s="81">
        <v>43702</v>
      </c>
      <c r="B600" s="82">
        <v>23</v>
      </c>
      <c r="C600" s="76">
        <v>33166.856199218761</v>
      </c>
      <c r="D600" s="76">
        <v>38535.650074218764</v>
      </c>
      <c r="E600" s="76">
        <v>20600.294318611381</v>
      </c>
      <c r="F600" s="76">
        <v>59285.588257812487</v>
      </c>
      <c r="G600" s="76">
        <v>30229.686111286137</v>
      </c>
      <c r="H600" s="76">
        <v>3021.5085605650215</v>
      </c>
      <c r="I600" s="76">
        <v>28171.85533869531</v>
      </c>
      <c r="J600" s="76">
        <v>109.5492763519287</v>
      </c>
      <c r="K600" s="76">
        <v>20370.54575787501</v>
      </c>
      <c r="L600" s="76">
        <v>9190.4400386398793</v>
      </c>
      <c r="M600" s="76">
        <v>25900.336453125019</v>
      </c>
      <c r="N600" s="76">
        <v>12416.81637304688</v>
      </c>
      <c r="O600" s="76">
        <v>45114.329634695307</v>
      </c>
      <c r="P600" s="76">
        <v>2041.1507576406198</v>
      </c>
      <c r="Q600" s="76">
        <v>29.683969020843513</v>
      </c>
      <c r="R600" s="76">
        <v>7601.145971679678</v>
      </c>
      <c r="S600" s="76">
        <v>50635.926305325236</v>
      </c>
      <c r="T600" s="76">
        <v>16500.90484082032</v>
      </c>
      <c r="U600" s="76">
        <v>8556.8684423828108</v>
      </c>
      <c r="V600" s="76">
        <v>71979.99124474969</v>
      </c>
      <c r="W600" s="76">
        <v>3482.1409667968646</v>
      </c>
      <c r="X600" s="76">
        <v>17124.142366476543</v>
      </c>
      <c r="Y600" s="76">
        <v>6765.9565136718802</v>
      </c>
      <c r="Z600" s="76">
        <v>379.75602702636718</v>
      </c>
      <c r="AA600" s="76">
        <v>32613.690363281257</v>
      </c>
      <c r="AB600" s="76">
        <v>18432.776816406287</v>
      </c>
      <c r="AC600" s="76">
        <v>28228.015362091493</v>
      </c>
      <c r="AD600" s="76">
        <v>44699.815839843795</v>
      </c>
      <c r="AE600" s="76">
        <v>9184.0006435546966</v>
      </c>
      <c r="AF600" s="76">
        <v>16.563623195564514</v>
      </c>
      <c r="AG600" s="76">
        <v>25986.256179687502</v>
      </c>
      <c r="AH600" s="76">
        <v>53593.417824400422</v>
      </c>
      <c r="AI600" s="76">
        <v>11098.580126953124</v>
      </c>
      <c r="AJ600" s="76">
        <v>65.803400390626166</v>
      </c>
      <c r="AK600" s="76">
        <v>2795.8948534368719</v>
      </c>
      <c r="AL600" s="76">
        <v>25767.632882812501</v>
      </c>
      <c r="AM600" s="76">
        <v>21384.891372857848</v>
      </c>
      <c r="AN600" s="76">
        <v>5650.0108398437369</v>
      </c>
      <c r="AO600" s="76">
        <v>47001.154060058565</v>
      </c>
      <c r="AP600" s="76">
        <v>332.86052612304718</v>
      </c>
      <c r="AQ600" s="76">
        <v>44978.379642578162</v>
      </c>
      <c r="AR600" s="76">
        <v>47686.872836750001</v>
      </c>
      <c r="AS600" s="76">
        <v>57692.599689453098</v>
      </c>
      <c r="AT600" s="76">
        <v>12921.802418536327</v>
      </c>
      <c r="AU600" s="76">
        <v>57450.981316406265</v>
      </c>
      <c r="AV600" s="76">
        <v>30739.201140624988</v>
      </c>
      <c r="AW600" s="76">
        <v>4587.7903532708751</v>
      </c>
      <c r="AX600" s="76">
        <v>52310.703488769526</v>
      </c>
      <c r="AY600" s="76">
        <v>41494.073414062514</v>
      </c>
    </row>
    <row r="601" spans="1:51" x14ac:dyDescent="0.25">
      <c r="A601" s="81">
        <v>43702</v>
      </c>
      <c r="B601" s="82">
        <v>24</v>
      </c>
      <c r="C601" s="76">
        <v>29288.956710937488</v>
      </c>
      <c r="D601" s="76">
        <v>34065.932800781236</v>
      </c>
      <c r="E601" s="76">
        <v>17970.438879158261</v>
      </c>
      <c r="F601" s="76">
        <v>52128.464730468739</v>
      </c>
      <c r="G601" s="76">
        <v>25605.649037067386</v>
      </c>
      <c r="H601" s="76">
        <v>3536.8553614243906</v>
      </c>
      <c r="I601" s="76">
        <v>25691.987218128936</v>
      </c>
      <c r="J601" s="76">
        <v>92.344058990478601</v>
      </c>
      <c r="K601" s="76">
        <v>17988.509845500004</v>
      </c>
      <c r="L601" s="76">
        <v>8841.7396765383037</v>
      </c>
      <c r="M601" s="76">
        <v>23999.959685937501</v>
      </c>
      <c r="N601" s="76">
        <v>11203.290599609383</v>
      </c>
      <c r="O601" s="76">
        <v>40177.456275500022</v>
      </c>
      <c r="P601" s="76">
        <v>2115.4285089375098</v>
      </c>
      <c r="Q601" s="76">
        <v>29.080394268035892</v>
      </c>
      <c r="R601" s="76">
        <v>6479.984924316399</v>
      </c>
      <c r="S601" s="76">
        <v>43791.730789700247</v>
      </c>
      <c r="T601" s="76">
        <v>14225.436337890622</v>
      </c>
      <c r="U601" s="76">
        <v>7296.2470878906088</v>
      </c>
      <c r="V601" s="76">
        <v>61826.936279905938</v>
      </c>
      <c r="W601" s="76">
        <v>3286.4193481445359</v>
      </c>
      <c r="X601" s="76">
        <v>14921.87563199219</v>
      </c>
      <c r="Y601" s="76">
        <v>7065.2157343750114</v>
      </c>
      <c r="Z601" s="76">
        <v>368.22045291748049</v>
      </c>
      <c r="AA601" s="76">
        <v>28487.78865527342</v>
      </c>
      <c r="AB601" s="76">
        <v>17062.044374999994</v>
      </c>
      <c r="AC601" s="76">
        <v>24762.166234458022</v>
      </c>
      <c r="AD601" s="76">
        <v>38570.773874999992</v>
      </c>
      <c r="AE601" s="76">
        <v>7553.5693408202997</v>
      </c>
      <c r="AF601" s="76">
        <v>16.563623195564514</v>
      </c>
      <c r="AG601" s="76">
        <v>22722.169046875006</v>
      </c>
      <c r="AH601" s="76">
        <v>43343.088187681678</v>
      </c>
      <c r="AI601" s="76">
        <v>10242.343359375</v>
      </c>
      <c r="AJ601" s="76">
        <v>56.438755615234896</v>
      </c>
      <c r="AK601" s="76">
        <v>2701.6775438665582</v>
      </c>
      <c r="AL601" s="76">
        <v>21897.140537109364</v>
      </c>
      <c r="AM601" s="76">
        <v>18352.131490045398</v>
      </c>
      <c r="AN601" s="76">
        <v>4579.0417724609415</v>
      </c>
      <c r="AO601" s="76">
        <v>41575.152483398408</v>
      </c>
      <c r="AP601" s="76">
        <v>250.152309082031</v>
      </c>
      <c r="AQ601" s="76">
        <v>41756.837171874984</v>
      </c>
      <c r="AR601" s="76">
        <v>42316.487378656231</v>
      </c>
      <c r="AS601" s="76">
        <v>50097.483949218738</v>
      </c>
      <c r="AT601" s="76">
        <v>12145.088099380097</v>
      </c>
      <c r="AU601" s="76">
        <v>50312.051197265631</v>
      </c>
      <c r="AV601" s="76">
        <v>26322.032445312507</v>
      </c>
      <c r="AW601" s="76">
        <v>6124.5079390252695</v>
      </c>
      <c r="AX601" s="76">
        <v>44750.41866943358</v>
      </c>
      <c r="AY601" s="76">
        <v>38255.756677734338</v>
      </c>
    </row>
    <row r="602" spans="1:51" x14ac:dyDescent="0.25">
      <c r="A602" s="81">
        <v>43703</v>
      </c>
      <c r="B602" s="82">
        <v>1</v>
      </c>
      <c r="C602" s="76">
        <v>26139.348716796903</v>
      </c>
      <c r="D602" s="76">
        <v>29277.414941406263</v>
      </c>
      <c r="E602" s="76">
        <v>15238.117228767653</v>
      </c>
      <c r="F602" s="76">
        <v>45079.239195312475</v>
      </c>
      <c r="G602" s="76">
        <v>21485.640490192392</v>
      </c>
      <c r="H602" s="76">
        <v>4189.2495934556455</v>
      </c>
      <c r="I602" s="76">
        <v>22762.786229390618</v>
      </c>
      <c r="J602" s="76">
        <v>75.51532745361331</v>
      </c>
      <c r="K602" s="76">
        <v>15437.806804523452</v>
      </c>
      <c r="L602" s="76">
        <v>9089.6272837101878</v>
      </c>
      <c r="M602" s="76">
        <v>22403.225443500007</v>
      </c>
      <c r="N602" s="76">
        <v>10462.58066796875</v>
      </c>
      <c r="O602" s="76">
        <v>34709.33944010939</v>
      </c>
      <c r="P602" s="76">
        <v>1987.9040009921905</v>
      </c>
      <c r="Q602" s="76">
        <v>28.745933055877689</v>
      </c>
      <c r="R602" s="76">
        <v>5341.4802490234379</v>
      </c>
      <c r="S602" s="76">
        <v>36767.084770169015</v>
      </c>
      <c r="T602" s="76">
        <v>12590.727696289056</v>
      </c>
      <c r="U602" s="76">
        <v>6470.671903320309</v>
      </c>
      <c r="V602" s="76">
        <v>51844.866361937165</v>
      </c>
      <c r="W602" s="76">
        <v>3105.5465454101559</v>
      </c>
      <c r="X602" s="76">
        <v>12994.314261773474</v>
      </c>
      <c r="Y602" s="76">
        <v>7469.3224394531235</v>
      </c>
      <c r="Z602" s="76">
        <v>348.10740114746085</v>
      </c>
      <c r="AA602" s="76">
        <v>24204.624276367216</v>
      </c>
      <c r="AB602" s="76">
        <v>15491.743274414051</v>
      </c>
      <c r="AC602" s="76">
        <v>21655.895670345573</v>
      </c>
      <c r="AD602" s="76">
        <v>32373.129613281279</v>
      </c>
      <c r="AE602" s="76">
        <v>6243.3506210937558</v>
      </c>
      <c r="AF602" s="76">
        <v>16.563623195564514</v>
      </c>
      <c r="AG602" s="76">
        <v>19282.575699218749</v>
      </c>
      <c r="AH602" s="76">
        <v>34195.745254087917</v>
      </c>
      <c r="AI602" s="76">
        <v>9275.4993164062507</v>
      </c>
      <c r="AJ602" s="76">
        <v>59.130207519532007</v>
      </c>
      <c r="AK602" s="76">
        <v>2780.2119554876517</v>
      </c>
      <c r="AL602" s="76">
        <v>17911.383339843756</v>
      </c>
      <c r="AM602" s="76">
        <v>15233.35801543601</v>
      </c>
      <c r="AN602" s="76">
        <v>3534.44172363281</v>
      </c>
      <c r="AO602" s="76">
        <v>35505.860789550781</v>
      </c>
      <c r="AP602" s="76">
        <v>205.23062097168</v>
      </c>
      <c r="AQ602" s="76">
        <v>38057.349337890664</v>
      </c>
      <c r="AR602" s="76">
        <v>36591.731158570277</v>
      </c>
      <c r="AS602" s="76">
        <v>41688.090683593771</v>
      </c>
      <c r="AT602" s="76">
        <v>11577.982750520727</v>
      </c>
      <c r="AU602" s="76">
        <v>43658.118853515647</v>
      </c>
      <c r="AV602" s="76">
        <v>22199.31835156251</v>
      </c>
      <c r="AW602" s="76">
        <v>6026.2730652484124</v>
      </c>
      <c r="AX602" s="76">
        <v>36804.073808593756</v>
      </c>
      <c r="AY602" s="76">
        <v>34967.10465234374</v>
      </c>
    </row>
    <row r="603" spans="1:51" x14ac:dyDescent="0.25">
      <c r="A603" s="81">
        <v>43703</v>
      </c>
      <c r="B603" s="82">
        <v>2</v>
      </c>
      <c r="C603" s="76">
        <v>24272.699269531295</v>
      </c>
      <c r="D603" s="76">
        <v>25437.975347656225</v>
      </c>
      <c r="E603" s="76">
        <v>13364.508381111391</v>
      </c>
      <c r="F603" s="76">
        <v>40570.672765625</v>
      </c>
      <c r="G603" s="76">
        <v>18463.650156208019</v>
      </c>
      <c r="H603" s="76">
        <v>4749.3820561118873</v>
      </c>
      <c r="I603" s="76">
        <v>20511.351091644538</v>
      </c>
      <c r="J603" s="76">
        <v>67.472568511963004</v>
      </c>
      <c r="K603" s="76">
        <v>13219.259530906253</v>
      </c>
      <c r="L603" s="76">
        <v>8863.9390043586191</v>
      </c>
      <c r="M603" s="76">
        <v>21390.594937796872</v>
      </c>
      <c r="N603" s="76">
        <v>9950.7250488281188</v>
      </c>
      <c r="O603" s="76">
        <v>30684.715811140621</v>
      </c>
      <c r="P603" s="76">
        <v>1935.3313570390596</v>
      </c>
      <c r="Q603" s="76">
        <v>28.813454627990719</v>
      </c>
      <c r="R603" s="76">
        <v>4448.9522094726544</v>
      </c>
      <c r="S603" s="76">
        <v>31046.218275051804</v>
      </c>
      <c r="T603" s="76">
        <v>11974.242593749999</v>
      </c>
      <c r="U603" s="76">
        <v>6044.3916728515596</v>
      </c>
      <c r="V603" s="76">
        <v>43989.318100218414</v>
      </c>
      <c r="W603" s="76">
        <v>2868.3977661132817</v>
      </c>
      <c r="X603" s="76">
        <v>12453.32927554689</v>
      </c>
      <c r="Y603" s="76">
        <v>6531.7018183593727</v>
      </c>
      <c r="Z603" s="76">
        <v>340.68660336303714</v>
      </c>
      <c r="AA603" s="76">
        <v>20505.508726562486</v>
      </c>
      <c r="AB603" s="76">
        <v>14358.212443359373</v>
      </c>
      <c r="AC603" s="76">
        <v>19521.616157287841</v>
      </c>
      <c r="AD603" s="76">
        <v>27424.356865234367</v>
      </c>
      <c r="AE603" s="76">
        <v>4816.3428085937467</v>
      </c>
      <c r="AF603" s="76">
        <v>16.563623195564514</v>
      </c>
      <c r="AG603" s="76">
        <v>16419.955332031252</v>
      </c>
      <c r="AH603" s="76">
        <v>28260.864230650423</v>
      </c>
      <c r="AI603" s="76">
        <v>8352.0702636718743</v>
      </c>
      <c r="AJ603" s="76">
        <v>49.51613867187379</v>
      </c>
      <c r="AK603" s="76">
        <v>2807.8925218939021</v>
      </c>
      <c r="AL603" s="76">
        <v>14395.731196289078</v>
      </c>
      <c r="AM603" s="76">
        <v>12491.689387506303</v>
      </c>
      <c r="AN603" s="76">
        <v>2707.8018554687596</v>
      </c>
      <c r="AO603" s="76">
        <v>30726.030000976578</v>
      </c>
      <c r="AP603" s="76">
        <v>201.49800939941514</v>
      </c>
      <c r="AQ603" s="76">
        <v>35235.044472656315</v>
      </c>
      <c r="AR603" s="76">
        <v>31502.217275230476</v>
      </c>
      <c r="AS603" s="76">
        <v>34583.212075195319</v>
      </c>
      <c r="AT603" s="76">
        <v>11033.218924286326</v>
      </c>
      <c r="AU603" s="76">
        <v>38282.442830078115</v>
      </c>
      <c r="AV603" s="76">
        <v>18323.314070312521</v>
      </c>
      <c r="AW603" s="76">
        <v>4189.8060564578254</v>
      </c>
      <c r="AX603" s="76">
        <v>30259.746162109368</v>
      </c>
      <c r="AY603" s="76">
        <v>32686.320669921901</v>
      </c>
    </row>
    <row r="604" spans="1:51" x14ac:dyDescent="0.25">
      <c r="A604" s="81">
        <v>43703</v>
      </c>
      <c r="B604" s="82">
        <v>3</v>
      </c>
      <c r="C604" s="76">
        <v>23109.035341796829</v>
      </c>
      <c r="D604" s="76">
        <v>22938.309330078133</v>
      </c>
      <c r="E604" s="76">
        <v>12319.992375252017</v>
      </c>
      <c r="F604" s="76">
        <v>38346.951103515647</v>
      </c>
      <c r="G604" s="76">
        <v>16915.379015583003</v>
      </c>
      <c r="H604" s="76">
        <v>5310.1587885337522</v>
      </c>
      <c r="I604" s="76">
        <v>19000.581337050797</v>
      </c>
      <c r="J604" s="76">
        <v>66.250719070434499</v>
      </c>
      <c r="K604" s="76">
        <v>11803.097870242193</v>
      </c>
      <c r="L604" s="76">
        <v>8748.2172883117473</v>
      </c>
      <c r="M604" s="76">
        <v>20588.233180078128</v>
      </c>
      <c r="N604" s="76">
        <v>9153.5755078125021</v>
      </c>
      <c r="O604" s="76">
        <v>28128.830831648451</v>
      </c>
      <c r="P604" s="76">
        <v>1904.39784525</v>
      </c>
      <c r="Q604" s="76">
        <v>28.384833335876461</v>
      </c>
      <c r="R604" s="76">
        <v>3949.8977966308589</v>
      </c>
      <c r="S604" s="76">
        <v>27306.00197622367</v>
      </c>
      <c r="T604" s="76">
        <v>11548.570051757806</v>
      </c>
      <c r="U604" s="76">
        <v>5925.8180878906196</v>
      </c>
      <c r="V604" s="76">
        <v>39767.715397093452</v>
      </c>
      <c r="W604" s="76">
        <v>2789.6064453125005</v>
      </c>
      <c r="X604" s="76">
        <v>12429.826080296889</v>
      </c>
      <c r="Y604" s="76">
        <v>5909.1700429687517</v>
      </c>
      <c r="Z604" s="76">
        <v>337.91439302368184</v>
      </c>
      <c r="AA604" s="76">
        <v>18367.526760742181</v>
      </c>
      <c r="AB604" s="76">
        <v>13814.732506835957</v>
      </c>
      <c r="AC604" s="76">
        <v>18533.545858228375</v>
      </c>
      <c r="AD604" s="76">
        <v>24577.300056640612</v>
      </c>
      <c r="AE604" s="76">
        <v>3781.4176142578049</v>
      </c>
      <c r="AF604" s="76">
        <v>16.563623195564514</v>
      </c>
      <c r="AG604" s="76">
        <v>14724.443371093748</v>
      </c>
      <c r="AH604" s="76">
        <v>25752.17860369731</v>
      </c>
      <c r="AI604" s="76">
        <v>7634.8326416015625</v>
      </c>
      <c r="AJ604" s="76">
        <v>54.831798583984863</v>
      </c>
      <c r="AK604" s="76">
        <v>2654.7103929876521</v>
      </c>
      <c r="AL604" s="76">
        <v>12535.896059570305</v>
      </c>
      <c r="AM604" s="76">
        <v>11090.994204889132</v>
      </c>
      <c r="AN604" s="76">
        <v>2286.64860839844</v>
      </c>
      <c r="AO604" s="76">
        <v>27743.419727050794</v>
      </c>
      <c r="AP604" s="76">
        <v>157.72285998535204</v>
      </c>
      <c r="AQ604" s="76">
        <v>33413.248417968796</v>
      </c>
      <c r="AR604" s="76">
        <v>28520.788170949196</v>
      </c>
      <c r="AS604" s="76">
        <v>30579.344371093754</v>
      </c>
      <c r="AT604" s="76">
        <v>10472.562928426951</v>
      </c>
      <c r="AU604" s="76">
        <v>35121.167492187516</v>
      </c>
      <c r="AV604" s="76">
        <v>16131.430337890628</v>
      </c>
      <c r="AW604" s="76">
        <v>2824.6367579278558</v>
      </c>
      <c r="AX604" s="76">
        <v>26619.968798828129</v>
      </c>
      <c r="AY604" s="76">
        <v>31550.72275195321</v>
      </c>
    </row>
    <row r="605" spans="1:51" x14ac:dyDescent="0.25">
      <c r="A605" s="81">
        <v>43703</v>
      </c>
      <c r="B605" s="82">
        <v>4</v>
      </c>
      <c r="C605" s="76">
        <v>22633.762060546924</v>
      </c>
      <c r="D605" s="76">
        <v>22100.261578125013</v>
      </c>
      <c r="E605" s="76">
        <v>11873.972927009831</v>
      </c>
      <c r="F605" s="76">
        <v>37392.933298828124</v>
      </c>
      <c r="G605" s="76">
        <v>16440.652753864248</v>
      </c>
      <c r="H605" s="76">
        <v>5145.0468849556382</v>
      </c>
      <c r="I605" s="76">
        <v>18382.097567527358</v>
      </c>
      <c r="J605" s="76">
        <v>60.800984382629402</v>
      </c>
      <c r="K605" s="76">
        <v>11170.44441190625</v>
      </c>
      <c r="L605" s="76">
        <v>8534.1081210930024</v>
      </c>
      <c r="M605" s="76">
        <v>20249.939468609417</v>
      </c>
      <c r="N605" s="76">
        <v>9083.5297949218839</v>
      </c>
      <c r="O605" s="76">
        <v>27242.168706804714</v>
      </c>
      <c r="P605" s="76">
        <v>1811.8605044609417</v>
      </c>
      <c r="Q605" s="76">
        <v>28.212096691131599</v>
      </c>
      <c r="R605" s="76">
        <v>3747.9862121582037</v>
      </c>
      <c r="S605" s="76">
        <v>24982.650970364299</v>
      </c>
      <c r="T605" s="76">
        <v>11444.80656835937</v>
      </c>
      <c r="U605" s="76">
        <v>5728.9600458984405</v>
      </c>
      <c r="V605" s="76">
        <v>38137.650442015292</v>
      </c>
      <c r="W605" s="76">
        <v>2825.6007446289063</v>
      </c>
      <c r="X605" s="76">
        <v>12257.338370359348</v>
      </c>
      <c r="Y605" s="76">
        <v>5575.604875</v>
      </c>
      <c r="Z605" s="76">
        <v>363.81535175170893</v>
      </c>
      <c r="AA605" s="76">
        <v>17212.592404296902</v>
      </c>
      <c r="AB605" s="76">
        <v>13671.411739257806</v>
      </c>
      <c r="AC605" s="76">
        <v>18399.414780778527</v>
      </c>
      <c r="AD605" s="76">
        <v>23357.723472656264</v>
      </c>
      <c r="AE605" s="76">
        <v>3751.6065576171973</v>
      </c>
      <c r="AF605" s="76">
        <v>16.563623195564514</v>
      </c>
      <c r="AG605" s="76">
        <v>13928.322812500002</v>
      </c>
      <c r="AH605" s="76">
        <v>24809.676459166054</v>
      </c>
      <c r="AI605" s="76">
        <v>7340.9984863281243</v>
      </c>
      <c r="AJ605" s="76">
        <v>59.337439697265069</v>
      </c>
      <c r="AK605" s="76">
        <v>2582.4130174993716</v>
      </c>
      <c r="AL605" s="76">
        <v>11315.350190429679</v>
      </c>
      <c r="AM605" s="76">
        <v>10687.075630670395</v>
      </c>
      <c r="AN605" s="76">
        <v>2150.3698242187502</v>
      </c>
      <c r="AO605" s="76">
        <v>26357.275341796896</v>
      </c>
      <c r="AP605" s="76">
        <v>188.298822387695</v>
      </c>
      <c r="AQ605" s="76">
        <v>32565.220349609372</v>
      </c>
      <c r="AR605" s="76">
        <v>27157.832383152356</v>
      </c>
      <c r="AS605" s="76">
        <v>28751.619968750005</v>
      </c>
      <c r="AT605" s="76">
        <v>10532.17951894259</v>
      </c>
      <c r="AU605" s="76">
        <v>34034.246384765633</v>
      </c>
      <c r="AV605" s="76">
        <v>15131.24125390625</v>
      </c>
      <c r="AW605" s="76">
        <v>2053.1248309704592</v>
      </c>
      <c r="AX605" s="76">
        <v>25315.821022949225</v>
      </c>
      <c r="AY605" s="76">
        <v>31133.578669921968</v>
      </c>
    </row>
    <row r="606" spans="1:51" x14ac:dyDescent="0.25">
      <c r="A606" s="81">
        <v>43703</v>
      </c>
      <c r="B606" s="82">
        <v>5</v>
      </c>
      <c r="C606" s="76">
        <v>22623.496183593739</v>
      </c>
      <c r="D606" s="76">
        <v>22110.902675781246</v>
      </c>
      <c r="E606" s="76">
        <v>11729.867717048906</v>
      </c>
      <c r="F606" s="76">
        <v>37024.801501953079</v>
      </c>
      <c r="G606" s="76">
        <v>16274.912316364267</v>
      </c>
      <c r="H606" s="76">
        <v>5655.8295961118993</v>
      </c>
      <c r="I606" s="76">
        <v>18240.618010265629</v>
      </c>
      <c r="J606" s="76">
        <v>62.992677688598704</v>
      </c>
      <c r="K606" s="76">
        <v>11125.329925914069</v>
      </c>
      <c r="L606" s="76">
        <v>8555.6927269757853</v>
      </c>
      <c r="M606" s="76">
        <v>19870.760685390604</v>
      </c>
      <c r="N606" s="76">
        <v>8867.8618964843808</v>
      </c>
      <c r="O606" s="76">
        <v>27172.365184945309</v>
      </c>
      <c r="P606" s="76">
        <v>1761.8211158046888</v>
      </c>
      <c r="Q606" s="76">
        <v>28.001578807830811</v>
      </c>
      <c r="R606" s="76">
        <v>3667.7218078613287</v>
      </c>
      <c r="S606" s="76">
        <v>24363.286821926798</v>
      </c>
      <c r="T606" s="76">
        <v>11236.85507910157</v>
      </c>
      <c r="U606" s="76">
        <v>5685.3848271484394</v>
      </c>
      <c r="V606" s="76">
        <v>37453.226895140251</v>
      </c>
      <c r="W606" s="76">
        <v>2777.5407348632825</v>
      </c>
      <c r="X606" s="76">
        <v>11827.356305874973</v>
      </c>
      <c r="Y606" s="76">
        <v>5954.69301562501</v>
      </c>
      <c r="Z606" s="76">
        <v>355.74629545898443</v>
      </c>
      <c r="AA606" s="76">
        <v>17067.038319335941</v>
      </c>
      <c r="AB606" s="76">
        <v>13810.33337109375</v>
      </c>
      <c r="AC606" s="76">
        <v>18297.706601740509</v>
      </c>
      <c r="AD606" s="76">
        <v>23061.220953124979</v>
      </c>
      <c r="AE606" s="76">
        <v>3383.2184570312365</v>
      </c>
      <c r="AF606" s="76">
        <v>16.563623195564514</v>
      </c>
      <c r="AG606" s="76">
        <v>13767.873945312502</v>
      </c>
      <c r="AH606" s="76">
        <v>24161.609279478569</v>
      </c>
      <c r="AI606" s="76">
        <v>7425.5067626953132</v>
      </c>
      <c r="AJ606" s="76">
        <v>59.580719726561966</v>
      </c>
      <c r="AK606" s="76">
        <v>2554.0965380071839</v>
      </c>
      <c r="AL606" s="76">
        <v>10956.904969726571</v>
      </c>
      <c r="AM606" s="76">
        <v>10222.305607232864</v>
      </c>
      <c r="AN606" s="76">
        <v>2105.9764892578205</v>
      </c>
      <c r="AO606" s="76">
        <v>26172.69709130859</v>
      </c>
      <c r="AP606" s="76">
        <v>213.18447814941408</v>
      </c>
      <c r="AQ606" s="76">
        <v>32343.365351562534</v>
      </c>
      <c r="AR606" s="76">
        <v>26712.270630812509</v>
      </c>
      <c r="AS606" s="76">
        <v>28192.485636718746</v>
      </c>
      <c r="AT606" s="76">
        <v>10533.881438536315</v>
      </c>
      <c r="AU606" s="76">
        <v>33705.088279296891</v>
      </c>
      <c r="AV606" s="76">
        <v>14720.962664062505</v>
      </c>
      <c r="AW606" s="76">
        <v>1934.8777611676016</v>
      </c>
      <c r="AX606" s="76">
        <v>24610.518950195314</v>
      </c>
      <c r="AY606" s="76">
        <v>31326.402882812563</v>
      </c>
    </row>
    <row r="607" spans="1:51" x14ac:dyDescent="0.25">
      <c r="A607" s="81">
        <v>43703</v>
      </c>
      <c r="B607" s="82">
        <v>6</v>
      </c>
      <c r="C607" s="76">
        <v>23311.486812499988</v>
      </c>
      <c r="D607" s="76">
        <v>23560.190531250002</v>
      </c>
      <c r="E607" s="76">
        <v>12261.81295630671</v>
      </c>
      <c r="F607" s="76">
        <v>38487.700533203148</v>
      </c>
      <c r="G607" s="76">
        <v>17619.863871051795</v>
      </c>
      <c r="H607" s="76">
        <v>5565.5659410962571</v>
      </c>
      <c r="I607" s="76">
        <v>19155.647641972686</v>
      </c>
      <c r="J607" s="76">
        <v>62.0911540985107</v>
      </c>
      <c r="K607" s="76">
        <v>11778.164538632796</v>
      </c>
      <c r="L607" s="76">
        <v>8911.7684335773683</v>
      </c>
      <c r="M607" s="76">
        <v>20634.272237375018</v>
      </c>
      <c r="N607" s="76">
        <v>9311.7478261718807</v>
      </c>
      <c r="O607" s="76">
        <v>28522.206893500028</v>
      </c>
      <c r="P607" s="76">
        <v>1891.6779959140708</v>
      </c>
      <c r="Q607" s="76">
        <v>27.835040092468269</v>
      </c>
      <c r="R607" s="76">
        <v>3945.0234375</v>
      </c>
      <c r="S607" s="76">
        <v>25810.981001614262</v>
      </c>
      <c r="T607" s="76">
        <v>11568.475839843748</v>
      </c>
      <c r="U607" s="76">
        <v>5917.5457382812383</v>
      </c>
      <c r="V607" s="76">
        <v>39121.449143187107</v>
      </c>
      <c r="W607" s="76">
        <v>2797.9797729492202</v>
      </c>
      <c r="X607" s="76">
        <v>12101.910794609337</v>
      </c>
      <c r="Y607" s="76">
        <v>7051.06259179688</v>
      </c>
      <c r="Z607" s="76">
        <v>367.09074736328114</v>
      </c>
      <c r="AA607" s="76">
        <v>18222.92914843751</v>
      </c>
      <c r="AB607" s="76">
        <v>14627.83606835938</v>
      </c>
      <c r="AC607" s="76">
        <v>18738.222413389747</v>
      </c>
      <c r="AD607" s="76">
        <v>24501.093757812479</v>
      </c>
      <c r="AE607" s="76">
        <v>3575.520166015609</v>
      </c>
      <c r="AF607" s="76">
        <v>16.563623195564514</v>
      </c>
      <c r="AG607" s="76">
        <v>14600.711324218742</v>
      </c>
      <c r="AH607" s="76">
        <v>26093.41853924418</v>
      </c>
      <c r="AI607" s="76">
        <v>7897.2895996093748</v>
      </c>
      <c r="AJ607" s="76">
        <v>56.835982910157043</v>
      </c>
      <c r="AK607" s="76">
        <v>2714.6314012884336</v>
      </c>
      <c r="AL607" s="76">
        <v>11769.063613281247</v>
      </c>
      <c r="AM607" s="76">
        <v>10791.866985162556</v>
      </c>
      <c r="AN607" s="76">
        <v>2303.1380615234302</v>
      </c>
      <c r="AO607" s="76">
        <v>27693.372920410126</v>
      </c>
      <c r="AP607" s="76">
        <v>224.15739233398398</v>
      </c>
      <c r="AQ607" s="76">
        <v>33009.732559570359</v>
      </c>
      <c r="AR607" s="76">
        <v>28161.244909468762</v>
      </c>
      <c r="AS607" s="76">
        <v>30083.353786132808</v>
      </c>
      <c r="AT607" s="76">
        <v>10668.970297192598</v>
      </c>
      <c r="AU607" s="76">
        <v>34892.401179687535</v>
      </c>
      <c r="AV607" s="76">
        <v>16237.48321875</v>
      </c>
      <c r="AW607" s="76">
        <v>2148.1873297314455</v>
      </c>
      <c r="AX607" s="76">
        <v>26098.331878662102</v>
      </c>
      <c r="AY607" s="76">
        <v>32402.317693359397</v>
      </c>
    </row>
    <row r="608" spans="1:51" x14ac:dyDescent="0.25">
      <c r="A608" s="81">
        <v>43703</v>
      </c>
      <c r="B608" s="82">
        <v>7</v>
      </c>
      <c r="C608" s="76">
        <v>28727.732103515613</v>
      </c>
      <c r="D608" s="76">
        <v>30056.412707031239</v>
      </c>
      <c r="E608" s="76">
        <v>16852.874230720758</v>
      </c>
      <c r="F608" s="76">
        <v>49420.034968750006</v>
      </c>
      <c r="G608" s="76">
        <v>23465.12603706737</v>
      </c>
      <c r="H608" s="76">
        <v>5646.3561997525021</v>
      </c>
      <c r="I608" s="76">
        <v>23905.743890156253</v>
      </c>
      <c r="J608" s="76">
        <v>72.042842864990305</v>
      </c>
      <c r="K608" s="76">
        <v>14803.814315140631</v>
      </c>
      <c r="L608" s="76">
        <v>10321.654797288304</v>
      </c>
      <c r="M608" s="76">
        <v>24137.435372187498</v>
      </c>
      <c r="N608" s="76">
        <v>11936.471873046881</v>
      </c>
      <c r="O608" s="76">
        <v>35872.139784859377</v>
      </c>
      <c r="P608" s="76">
        <v>2193.1467390859402</v>
      </c>
      <c r="Q608" s="76">
        <v>28.682098388671868</v>
      </c>
      <c r="R608" s="76">
        <v>5477.7636108398501</v>
      </c>
      <c r="S608" s="76">
        <v>33781.244703762794</v>
      </c>
      <c r="T608" s="76">
        <v>14059.93412207031</v>
      </c>
      <c r="U608" s="76">
        <v>7812.2040009765606</v>
      </c>
      <c r="V608" s="76">
        <v>52529.133459593424</v>
      </c>
      <c r="W608" s="76">
        <v>3492.339550781247</v>
      </c>
      <c r="X608" s="76">
        <v>13995.016305242201</v>
      </c>
      <c r="Y608" s="76">
        <v>8713.7316249999985</v>
      </c>
      <c r="Z608" s="76">
        <v>352.67589874877933</v>
      </c>
      <c r="AA608" s="76">
        <v>23414.539874023463</v>
      </c>
      <c r="AB608" s="76">
        <v>17928.386835937497</v>
      </c>
      <c r="AC608" s="76">
        <v>23578.126120378143</v>
      </c>
      <c r="AD608" s="76">
        <v>32854.060968749975</v>
      </c>
      <c r="AE608" s="76">
        <v>5504.9168701171984</v>
      </c>
      <c r="AF608" s="76">
        <v>16.563623195564514</v>
      </c>
      <c r="AG608" s="76">
        <v>18650.818218750006</v>
      </c>
      <c r="AH608" s="76">
        <v>34909.018304869205</v>
      </c>
      <c r="AI608" s="76">
        <v>9498.7252441406254</v>
      </c>
      <c r="AJ608" s="76">
        <v>62.163124023436893</v>
      </c>
      <c r="AK608" s="76">
        <v>2961.5105883001534</v>
      </c>
      <c r="AL608" s="76">
        <v>15434.440104492189</v>
      </c>
      <c r="AM608" s="76">
        <v>14258.463381646936</v>
      </c>
      <c r="AN608" s="76">
        <v>3550.0662109375007</v>
      </c>
      <c r="AO608" s="76">
        <v>35484.073229492213</v>
      </c>
      <c r="AP608" s="76">
        <v>292.55356359863401</v>
      </c>
      <c r="AQ608" s="76">
        <v>38818.089730468731</v>
      </c>
      <c r="AR608" s="76">
        <v>35545.490704511743</v>
      </c>
      <c r="AS608" s="76">
        <v>38860.027070312521</v>
      </c>
      <c r="AT608" s="76">
        <v>12513.752603114448</v>
      </c>
      <c r="AU608" s="76">
        <v>45732.040490234314</v>
      </c>
      <c r="AV608" s="76">
        <v>21131.201660156257</v>
      </c>
      <c r="AW608" s="76">
        <v>2824.322422830809</v>
      </c>
      <c r="AX608" s="76">
        <v>33212.861840820304</v>
      </c>
      <c r="AY608" s="76">
        <v>38680.142064453095</v>
      </c>
    </row>
    <row r="609" spans="1:51" x14ac:dyDescent="0.25">
      <c r="A609" s="81">
        <v>43703</v>
      </c>
      <c r="B609" s="82">
        <v>8</v>
      </c>
      <c r="C609" s="76">
        <v>34481.607761718733</v>
      </c>
      <c r="D609" s="76">
        <v>34891.704046875013</v>
      </c>
      <c r="E609" s="76">
        <v>18430.424504158262</v>
      </c>
      <c r="F609" s="76">
        <v>59543.653492187506</v>
      </c>
      <c r="G609" s="76">
        <v>26262.026265546207</v>
      </c>
      <c r="H609" s="76">
        <v>6447.1118121431482</v>
      </c>
      <c r="I609" s="76">
        <v>31253.310055828118</v>
      </c>
      <c r="J609" s="76">
        <v>87.012603759765597</v>
      </c>
      <c r="K609" s="76">
        <v>18277.279155875025</v>
      </c>
      <c r="L609" s="76">
        <v>10930.740300624235</v>
      </c>
      <c r="M609" s="76">
        <v>29080.786550031229</v>
      </c>
      <c r="N609" s="76">
        <v>12576.306058593755</v>
      </c>
      <c r="O609" s="76">
        <v>45579.112811015664</v>
      </c>
      <c r="P609" s="76">
        <v>2325.7340096338307</v>
      </c>
      <c r="Q609" s="76">
        <v>29.668635368347161</v>
      </c>
      <c r="R609" s="76">
        <v>5406.164990234377</v>
      </c>
      <c r="S609" s="76">
        <v>39171.830283840842</v>
      </c>
      <c r="T609" s="76">
        <v>14483.497522460939</v>
      </c>
      <c r="U609" s="76">
        <v>7726.0015849609299</v>
      </c>
      <c r="V609" s="76">
        <v>58552.973235312187</v>
      </c>
      <c r="W609" s="76">
        <v>3836.1984863281309</v>
      </c>
      <c r="X609" s="76">
        <v>17608.919450498455</v>
      </c>
      <c r="Y609" s="76">
        <v>11037.728429687504</v>
      </c>
      <c r="Z609" s="76">
        <v>355.66460811767593</v>
      </c>
      <c r="AA609" s="76">
        <v>26320.991068359352</v>
      </c>
      <c r="AB609" s="76">
        <v>25048.537048828144</v>
      </c>
      <c r="AC609" s="76">
        <v>26764.933816857534</v>
      </c>
      <c r="AD609" s="76">
        <v>34315.016820312485</v>
      </c>
      <c r="AE609" s="76">
        <v>6710.153028320321</v>
      </c>
      <c r="AF609" s="76">
        <v>16.563623195564514</v>
      </c>
      <c r="AG609" s="76">
        <v>21448.867558593745</v>
      </c>
      <c r="AH609" s="76">
        <v>36576.205297056666</v>
      </c>
      <c r="AI609" s="76">
        <v>11028.5025390625</v>
      </c>
      <c r="AJ609" s="76">
        <v>126.12449389648452</v>
      </c>
      <c r="AK609" s="76">
        <v>3302.4699516117485</v>
      </c>
      <c r="AL609" s="76">
        <v>16972.604273437497</v>
      </c>
      <c r="AM609" s="76">
        <v>15994.420294732896</v>
      </c>
      <c r="AN609" s="76">
        <v>3854.8116210937405</v>
      </c>
      <c r="AO609" s="76">
        <v>41182.829937500013</v>
      </c>
      <c r="AP609" s="76">
        <v>271.45245866973863</v>
      </c>
      <c r="AQ609" s="76">
        <v>49793.394226562465</v>
      </c>
      <c r="AR609" s="76">
        <v>42888.053205226555</v>
      </c>
      <c r="AS609" s="76">
        <v>43826.433748046824</v>
      </c>
      <c r="AT609" s="76">
        <v>14150.533404223832</v>
      </c>
      <c r="AU609" s="76">
        <v>54454.273630859396</v>
      </c>
      <c r="AV609" s="76">
        <v>21531.319968750006</v>
      </c>
      <c r="AW609" s="76">
        <v>2727.7093695568856</v>
      </c>
      <c r="AX609" s="76">
        <v>36182.067761230472</v>
      </c>
      <c r="AY609" s="76">
        <v>50646.414642578064</v>
      </c>
    </row>
    <row r="610" spans="1:51" x14ac:dyDescent="0.25">
      <c r="A610" s="81">
        <v>43703</v>
      </c>
      <c r="B610" s="82">
        <v>9</v>
      </c>
      <c r="C610" s="76">
        <v>38401.72622656251</v>
      </c>
      <c r="D610" s="76">
        <v>39916.908117187493</v>
      </c>
      <c r="E610" s="76">
        <v>18281.138703377026</v>
      </c>
      <c r="F610" s="76">
        <v>61893.69396093754</v>
      </c>
      <c r="G610" s="76">
        <v>31448.268775340071</v>
      </c>
      <c r="H610" s="76">
        <v>8701.9525674244014</v>
      </c>
      <c r="I610" s="76">
        <v>35891.594425429728</v>
      </c>
      <c r="J610" s="76">
        <v>92.766838073730497</v>
      </c>
      <c r="K610" s="76">
        <v>20404.003817796896</v>
      </c>
      <c r="L610" s="76">
        <v>12374.845450233614</v>
      </c>
      <c r="M610" s="76">
        <v>35550.033468718735</v>
      </c>
      <c r="N610" s="76">
        <v>12050.71829882814</v>
      </c>
      <c r="O610" s="76">
        <v>51064.402349249962</v>
      </c>
      <c r="P610" s="76">
        <v>2723.7185415703852</v>
      </c>
      <c r="Q610" s="76">
        <v>29.619870662689198</v>
      </c>
      <c r="R610" s="76">
        <v>4781.377416992188</v>
      </c>
      <c r="S610" s="76">
        <v>42555.229803372102</v>
      </c>
      <c r="T610" s="76">
        <v>14824.38427734375</v>
      </c>
      <c r="U610" s="76">
        <v>7340.8844111328199</v>
      </c>
      <c r="V610" s="76">
        <v>56047.90548396841</v>
      </c>
      <c r="W610" s="76">
        <v>4665.4162109374993</v>
      </c>
      <c r="X610" s="76">
        <v>20291.990803148361</v>
      </c>
      <c r="Y610" s="76">
        <v>14417.950824218746</v>
      </c>
      <c r="Z610" s="76">
        <v>406.1642753784181</v>
      </c>
      <c r="AA610" s="76">
        <v>28191.393890625041</v>
      </c>
      <c r="AB610" s="76">
        <v>31105.837371093756</v>
      </c>
      <c r="AC610" s="76">
        <v>27529.428605283112</v>
      </c>
      <c r="AD610" s="76">
        <v>32380.915414062485</v>
      </c>
      <c r="AE610" s="76">
        <v>8235.0218964843734</v>
      </c>
      <c r="AF610" s="76">
        <v>16.563623195564514</v>
      </c>
      <c r="AG610" s="76">
        <v>22410.000445312493</v>
      </c>
      <c r="AH610" s="76">
        <v>33991.078730650413</v>
      </c>
      <c r="AI610" s="76">
        <v>12667.8208984375</v>
      </c>
      <c r="AJ610" s="76">
        <v>213.30289721679696</v>
      </c>
      <c r="AK610" s="76">
        <v>4177.9933970303173</v>
      </c>
      <c r="AL610" s="76">
        <v>16566.471189453136</v>
      </c>
      <c r="AM610" s="76">
        <v>16966.114372857868</v>
      </c>
      <c r="AN610" s="76">
        <v>3289.4862304687495</v>
      </c>
      <c r="AO610" s="76">
        <v>45144.779631835925</v>
      </c>
      <c r="AP610" s="76">
        <v>283.63160987686166</v>
      </c>
      <c r="AQ610" s="76">
        <v>60461.228222656231</v>
      </c>
      <c r="AR610" s="76">
        <v>49955.615906960949</v>
      </c>
      <c r="AS610" s="76">
        <v>45418.420953124987</v>
      </c>
      <c r="AT610" s="76">
        <v>15975.754078051945</v>
      </c>
      <c r="AU610" s="76">
        <v>56611.961548828105</v>
      </c>
      <c r="AV610" s="76">
        <v>21008.024785156231</v>
      </c>
      <c r="AW610" s="76">
        <v>2380.2680820812998</v>
      </c>
      <c r="AX610" s="76">
        <v>35674.807696533207</v>
      </c>
      <c r="AY610" s="76">
        <v>61083.365316406285</v>
      </c>
    </row>
    <row r="611" spans="1:51" x14ac:dyDescent="0.25">
      <c r="A611" s="81">
        <v>43703</v>
      </c>
      <c r="B611" s="82">
        <v>10</v>
      </c>
      <c r="C611" s="76">
        <v>41978.74176562504</v>
      </c>
      <c r="D611" s="76">
        <v>43181.429328124992</v>
      </c>
      <c r="E611" s="76">
        <v>19230.778049080163</v>
      </c>
      <c r="F611" s="76">
        <v>65963.303749999977</v>
      </c>
      <c r="G611" s="76">
        <v>35413.380973959131</v>
      </c>
      <c r="H611" s="76">
        <v>10128.835352111892</v>
      </c>
      <c r="I611" s="76">
        <v>40223.124316156231</v>
      </c>
      <c r="J611" s="76">
        <v>86.848262786865206</v>
      </c>
      <c r="K611" s="76">
        <v>22809.117998734386</v>
      </c>
      <c r="L611" s="76">
        <v>13018.454335858629</v>
      </c>
      <c r="M611" s="76">
        <v>39529.369584375025</v>
      </c>
      <c r="N611" s="76">
        <v>12631.824427734377</v>
      </c>
      <c r="O611" s="76">
        <v>56310.3540029375</v>
      </c>
      <c r="P611" s="76">
        <v>2933.7811881112984</v>
      </c>
      <c r="Q611" s="76">
        <v>31.075927257537838</v>
      </c>
      <c r="R611" s="76">
        <v>4854.5176147460952</v>
      </c>
      <c r="S611" s="76">
        <v>45540.073498684615</v>
      </c>
      <c r="T611" s="76">
        <v>16329.578367187518</v>
      </c>
      <c r="U611" s="76">
        <v>7898.46601855468</v>
      </c>
      <c r="V611" s="76">
        <v>57705.786753093445</v>
      </c>
      <c r="W611" s="76">
        <v>5956.3021972656197</v>
      </c>
      <c r="X611" s="76">
        <v>22612.237347667804</v>
      </c>
      <c r="Y611" s="76">
        <v>15671.584757812509</v>
      </c>
      <c r="Z611" s="76">
        <v>435.39853881835944</v>
      </c>
      <c r="AA611" s="76">
        <v>29826.520107421886</v>
      </c>
      <c r="AB611" s="76">
        <v>34407.213488281246</v>
      </c>
      <c r="AC611" s="76">
        <v>29827.067373068727</v>
      </c>
      <c r="AD611" s="76">
        <v>33460.106058593832</v>
      </c>
      <c r="AE611" s="76">
        <v>9299.1148437500342</v>
      </c>
      <c r="AF611" s="76">
        <v>16.563623195564514</v>
      </c>
      <c r="AG611" s="76">
        <v>23314.381523437503</v>
      </c>
      <c r="AH611" s="76">
        <v>34518.713035337918</v>
      </c>
      <c r="AI611" s="76">
        <v>14382.511425781251</v>
      </c>
      <c r="AJ611" s="76">
        <v>229.0402849121092</v>
      </c>
      <c r="AK611" s="76">
        <v>3864.9091291745744</v>
      </c>
      <c r="AL611" s="76">
        <v>17058.426060546895</v>
      </c>
      <c r="AM611" s="76">
        <v>18498.758777154704</v>
      </c>
      <c r="AN611" s="76">
        <v>3332.72785644531</v>
      </c>
      <c r="AO611" s="76">
        <v>48776.570918945312</v>
      </c>
      <c r="AP611" s="76">
        <v>845.50431103378276</v>
      </c>
      <c r="AQ611" s="76">
        <v>68985.12791015621</v>
      </c>
      <c r="AR611" s="76">
        <v>55391.331721835944</v>
      </c>
      <c r="AS611" s="76">
        <v>47637.58292578128</v>
      </c>
      <c r="AT611" s="76">
        <v>17364.322842270678</v>
      </c>
      <c r="AU611" s="76">
        <v>59930.932804687473</v>
      </c>
      <c r="AV611" s="76">
        <v>21939.711937500022</v>
      </c>
      <c r="AW611" s="76">
        <v>2499.442124662477</v>
      </c>
      <c r="AX611" s="76">
        <v>37268.768012695306</v>
      </c>
      <c r="AY611" s="76">
        <v>68987.953738281227</v>
      </c>
    </row>
    <row r="612" spans="1:51" x14ac:dyDescent="0.25">
      <c r="A612" s="81">
        <v>43703</v>
      </c>
      <c r="B612" s="82">
        <v>11</v>
      </c>
      <c r="C612" s="76">
        <v>44159.23612500009</v>
      </c>
      <c r="D612" s="76">
        <v>44413.233234374995</v>
      </c>
      <c r="E612" s="76">
        <v>20080.629094002015</v>
      </c>
      <c r="F612" s="76">
        <v>69677.022343749952</v>
      </c>
      <c r="G612" s="76">
        <v>37517.450996542531</v>
      </c>
      <c r="H612" s="76">
        <v>10242.199154299393</v>
      </c>
      <c r="I612" s="76">
        <v>43047.774099312504</v>
      </c>
      <c r="J612" s="76">
        <v>90.222881317138686</v>
      </c>
      <c r="K612" s="76">
        <v>23840.61465753126</v>
      </c>
      <c r="L612" s="76">
        <v>12991.632993022666</v>
      </c>
      <c r="M612" s="76">
        <v>40640.176505468757</v>
      </c>
      <c r="N612" s="76">
        <v>13805.708837890626</v>
      </c>
      <c r="O612" s="76">
        <v>59974.17021400002</v>
      </c>
      <c r="P612" s="76">
        <v>3043.8317179751593</v>
      </c>
      <c r="Q612" s="76">
        <v>31.001849651336666</v>
      </c>
      <c r="R612" s="76">
        <v>4949.9412719726561</v>
      </c>
      <c r="S612" s="76">
        <v>47469.071297512717</v>
      </c>
      <c r="T612" s="76">
        <v>18163.144976562511</v>
      </c>
      <c r="U612" s="76">
        <v>8583.99330859375</v>
      </c>
      <c r="V612" s="76">
        <v>60264.959195843439</v>
      </c>
      <c r="W612" s="76">
        <v>6016.5407226562502</v>
      </c>
      <c r="X612" s="76">
        <v>23244.922369052656</v>
      </c>
      <c r="Y612" s="76">
        <v>16709.65665234375</v>
      </c>
      <c r="Z612" s="76">
        <v>490.73151137695316</v>
      </c>
      <c r="AA612" s="76">
        <v>30517.194482421786</v>
      </c>
      <c r="AB612" s="76">
        <v>35237.233207031226</v>
      </c>
      <c r="AC612" s="76">
        <v>31549.5418710755</v>
      </c>
      <c r="AD612" s="76">
        <v>34245.090027343816</v>
      </c>
      <c r="AE612" s="76">
        <v>10267.565908203127</v>
      </c>
      <c r="AF612" s="76">
        <v>16.563623195564514</v>
      </c>
      <c r="AG612" s="76">
        <v>23619.194566406244</v>
      </c>
      <c r="AH612" s="76">
        <v>36542.119789244221</v>
      </c>
      <c r="AI612" s="76">
        <v>14740.0921875</v>
      </c>
      <c r="AJ612" s="76">
        <v>237.21393334960914</v>
      </c>
      <c r="AK612" s="76">
        <v>4127.7146159563245</v>
      </c>
      <c r="AL612" s="76">
        <v>17591.198667968762</v>
      </c>
      <c r="AM612" s="76">
        <v>19319.401866998469</v>
      </c>
      <c r="AN612" s="76">
        <v>3502.6779052734273</v>
      </c>
      <c r="AO612" s="76">
        <v>50306.014704101566</v>
      </c>
      <c r="AP612" s="76">
        <v>845.89533519992744</v>
      </c>
      <c r="AQ612" s="76">
        <v>73372.89869335937</v>
      </c>
      <c r="AR612" s="76">
        <v>57578.428077609373</v>
      </c>
      <c r="AS612" s="76">
        <v>49382.201634765654</v>
      </c>
      <c r="AT612" s="76">
        <v>17712.492231926964</v>
      </c>
      <c r="AU612" s="76">
        <v>61338.562906250016</v>
      </c>
      <c r="AV612" s="76">
        <v>22980.985085937496</v>
      </c>
      <c r="AW612" s="76">
        <v>2582.47095692627</v>
      </c>
      <c r="AX612" s="76">
        <v>38180.217689208992</v>
      </c>
      <c r="AY612" s="76">
        <v>72257.989167968859</v>
      </c>
    </row>
    <row r="613" spans="1:51" x14ac:dyDescent="0.25">
      <c r="A613" s="81">
        <v>43703</v>
      </c>
      <c r="B613" s="82">
        <v>12</v>
      </c>
      <c r="C613" s="76">
        <v>46001.602304687462</v>
      </c>
      <c r="D613" s="76">
        <v>45283.306605468737</v>
      </c>
      <c r="E613" s="76">
        <v>21325.928537361386</v>
      </c>
      <c r="F613" s="76">
        <v>72480.976386718816</v>
      </c>
      <c r="G613" s="76">
        <v>38291.008224232261</v>
      </c>
      <c r="H613" s="76">
        <v>10168.496844955631</v>
      </c>
      <c r="I613" s="76">
        <v>44361.627663664047</v>
      </c>
      <c r="J613" s="76">
        <v>96.646995544433608</v>
      </c>
      <c r="K613" s="76">
        <v>24309.656786671876</v>
      </c>
      <c r="L613" s="76">
        <v>12844.874627803936</v>
      </c>
      <c r="M613" s="76">
        <v>41399.865368749975</v>
      </c>
      <c r="N613" s="76">
        <v>14431.383652343749</v>
      </c>
      <c r="O613" s="76">
        <v>61042.43822093746</v>
      </c>
      <c r="P613" s="76">
        <v>3017.800029546745</v>
      </c>
      <c r="Q613" s="76">
        <v>32.628487110137939</v>
      </c>
      <c r="R613" s="76">
        <v>5233.8508911132813</v>
      </c>
      <c r="S613" s="76">
        <v>48894.089785793978</v>
      </c>
      <c r="T613" s="76">
        <v>19440.626283203132</v>
      </c>
      <c r="U613" s="76">
        <v>9594.0316347656299</v>
      </c>
      <c r="V613" s="76">
        <v>62323.388917780947</v>
      </c>
      <c r="W613" s="76">
        <v>6175.9944335937498</v>
      </c>
      <c r="X613" s="76">
        <v>23244.593787970651</v>
      </c>
      <c r="Y613" s="76">
        <v>16505.380933593751</v>
      </c>
      <c r="Z613" s="76">
        <v>478.41311539306628</v>
      </c>
      <c r="AA613" s="76">
        <v>31055.618296875069</v>
      </c>
      <c r="AB613" s="76">
        <v>35801.029257812486</v>
      </c>
      <c r="AC613" s="76">
        <v>32953.777489399021</v>
      </c>
      <c r="AD613" s="76">
        <v>35653.043468749958</v>
      </c>
      <c r="AE613" s="76">
        <v>10817.857648437493</v>
      </c>
      <c r="AF613" s="76">
        <v>16.563623195564514</v>
      </c>
      <c r="AG613" s="76">
        <v>24484.302621093742</v>
      </c>
      <c r="AH613" s="76">
        <v>38621.528738462941</v>
      </c>
      <c r="AI613" s="76">
        <v>15137.412304687501</v>
      </c>
      <c r="AJ613" s="76">
        <v>252.25295996093803</v>
      </c>
      <c r="AK613" s="76">
        <v>4442.3853530810356</v>
      </c>
      <c r="AL613" s="76">
        <v>18465.09159765625</v>
      </c>
      <c r="AM613" s="76">
        <v>19995.618919732893</v>
      </c>
      <c r="AN613" s="76">
        <v>3690.9566894531199</v>
      </c>
      <c r="AO613" s="76">
        <v>51652.070555664111</v>
      </c>
      <c r="AP613" s="76">
        <v>886.87161321116912</v>
      </c>
      <c r="AQ613" s="76">
        <v>75453.750234375038</v>
      </c>
      <c r="AR613" s="76">
        <v>59064.719306273451</v>
      </c>
      <c r="AS613" s="76">
        <v>50799.202722656257</v>
      </c>
      <c r="AT613" s="76">
        <v>18154.796784880185</v>
      </c>
      <c r="AU613" s="76">
        <v>62660.134679687442</v>
      </c>
      <c r="AV613" s="76">
        <v>24510.367148437519</v>
      </c>
      <c r="AW613" s="76">
        <v>2743.220112036915</v>
      </c>
      <c r="AX613" s="76">
        <v>39156.188779296899</v>
      </c>
      <c r="AY613" s="76">
        <v>74034.263816406252</v>
      </c>
    </row>
    <row r="614" spans="1:51" x14ac:dyDescent="0.25">
      <c r="A614" s="81">
        <v>43703</v>
      </c>
      <c r="B614" s="82">
        <v>13</v>
      </c>
      <c r="C614" s="76">
        <v>46905.239343749912</v>
      </c>
      <c r="D614" s="76">
        <v>45703.705394531265</v>
      </c>
      <c r="E614" s="76">
        <v>22224.835324470776</v>
      </c>
      <c r="F614" s="76">
        <v>74402.431484375003</v>
      </c>
      <c r="G614" s="76">
        <v>37774.383278465022</v>
      </c>
      <c r="H614" s="76">
        <v>10005.141551549388</v>
      </c>
      <c r="I614" s="76">
        <v>44876.485191335894</v>
      </c>
      <c r="J614" s="76">
        <v>96.978971481323285</v>
      </c>
      <c r="K614" s="76">
        <v>24563.650405359393</v>
      </c>
      <c r="L614" s="76">
        <v>12557.716232108613</v>
      </c>
      <c r="M614" s="76">
        <v>41022.863095312503</v>
      </c>
      <c r="N614" s="76">
        <v>15447.305714843755</v>
      </c>
      <c r="O614" s="76">
        <v>61416.03256817186</v>
      </c>
      <c r="P614" s="76">
        <v>2983.3610463914752</v>
      </c>
      <c r="Q614" s="76">
        <v>30.396126270294189</v>
      </c>
      <c r="R614" s="76">
        <v>5425.6177246093748</v>
      </c>
      <c r="S614" s="76">
        <v>49694.966606106464</v>
      </c>
      <c r="T614" s="76">
        <v>20462.602246093767</v>
      </c>
      <c r="U614" s="76">
        <v>10224.684865234371</v>
      </c>
      <c r="V614" s="76">
        <v>64209.916517405967</v>
      </c>
      <c r="W614" s="76">
        <v>5766.2144531250005</v>
      </c>
      <c r="X614" s="76">
        <v>22942.036225596392</v>
      </c>
      <c r="Y614" s="76">
        <v>16184.370035156255</v>
      </c>
      <c r="Z614" s="76">
        <v>478.65375997314453</v>
      </c>
      <c r="AA614" s="76">
        <v>31522.774634765625</v>
      </c>
      <c r="AB614" s="76">
        <v>36200.597519531293</v>
      </c>
      <c r="AC614" s="76">
        <v>33838.755911412671</v>
      </c>
      <c r="AD614" s="76">
        <v>36934.213890624989</v>
      </c>
      <c r="AE614" s="76">
        <v>10124.863390625038</v>
      </c>
      <c r="AF614" s="76">
        <v>16.563623195564514</v>
      </c>
      <c r="AG614" s="76">
        <v>24856.434726562504</v>
      </c>
      <c r="AH614" s="76">
        <v>39200.878402525428</v>
      </c>
      <c r="AI614" s="76">
        <v>15228.283154296874</v>
      </c>
      <c r="AJ614" s="76">
        <v>250.73918530273471</v>
      </c>
      <c r="AK614" s="76">
        <v>4696.2346085601621</v>
      </c>
      <c r="AL614" s="76">
        <v>18842.094777343762</v>
      </c>
      <c r="AM614" s="76">
        <v>19734.77116582662</v>
      </c>
      <c r="AN614" s="76">
        <v>3875.6375488281192</v>
      </c>
      <c r="AO614" s="76">
        <v>52660.929643554671</v>
      </c>
      <c r="AP614" s="76">
        <v>824.35611712909747</v>
      </c>
      <c r="AQ614" s="76">
        <v>76213.561644531233</v>
      </c>
      <c r="AR614" s="76">
        <v>59467.369412414089</v>
      </c>
      <c r="AS614" s="76">
        <v>51857.536716796887</v>
      </c>
      <c r="AT614" s="76">
        <v>18159.833312687508</v>
      </c>
      <c r="AU614" s="76">
        <v>63708.901675781148</v>
      </c>
      <c r="AV614" s="76">
        <v>24765.352289062495</v>
      </c>
      <c r="AW614" s="76">
        <v>2953.4765134802265</v>
      </c>
      <c r="AX614" s="76">
        <v>40356.361589355452</v>
      </c>
      <c r="AY614" s="76">
        <v>74474.810382812517</v>
      </c>
    </row>
    <row r="615" spans="1:51" x14ac:dyDescent="0.25">
      <c r="A615" s="81">
        <v>43703</v>
      </c>
      <c r="B615" s="82">
        <v>14</v>
      </c>
      <c r="C615" s="76">
        <v>46657.105355468761</v>
      </c>
      <c r="D615" s="76">
        <v>43621.021675781267</v>
      </c>
      <c r="E615" s="76">
        <v>21965.658664314498</v>
      </c>
      <c r="F615" s="76">
        <v>73861.604425781188</v>
      </c>
      <c r="G615" s="76">
        <v>34728.831473827042</v>
      </c>
      <c r="H615" s="76">
        <v>9525.5871380806475</v>
      </c>
      <c r="I615" s="76">
        <v>44859.30351097657</v>
      </c>
      <c r="J615" s="76">
        <v>95.219879150390597</v>
      </c>
      <c r="K615" s="76">
        <v>23320.159613937489</v>
      </c>
      <c r="L615" s="76">
        <v>12206.341339983639</v>
      </c>
      <c r="M615" s="76">
        <v>38585.800609374994</v>
      </c>
      <c r="N615" s="76">
        <v>15329.32726171875</v>
      </c>
      <c r="O615" s="76">
        <v>59922.748471828112</v>
      </c>
      <c r="P615" s="76">
        <v>2932.2138076189885</v>
      </c>
      <c r="Q615" s="76">
        <v>30.363804340362549</v>
      </c>
      <c r="R615" s="76">
        <v>5547.3858032226572</v>
      </c>
      <c r="S615" s="76">
        <v>48161.819770168979</v>
      </c>
      <c r="T615" s="76">
        <v>20362.380972656261</v>
      </c>
      <c r="U615" s="76">
        <v>10110.804013671879</v>
      </c>
      <c r="V615" s="76">
        <v>64971.786982343372</v>
      </c>
      <c r="W615" s="76">
        <v>5227.4186767578085</v>
      </c>
      <c r="X615" s="76">
        <v>22607.628534871823</v>
      </c>
      <c r="Y615" s="76">
        <v>15690.869488281245</v>
      </c>
      <c r="Z615" s="76">
        <v>454.82578696289079</v>
      </c>
      <c r="AA615" s="76">
        <v>30921.450015625029</v>
      </c>
      <c r="AB615" s="76">
        <v>36386.899593750015</v>
      </c>
      <c r="AC615" s="76">
        <v>33590.237641013038</v>
      </c>
      <c r="AD615" s="76">
        <v>36948.006742187492</v>
      </c>
      <c r="AE615" s="76">
        <v>9451.149359375022</v>
      </c>
      <c r="AF615" s="76">
        <v>16.563623195564514</v>
      </c>
      <c r="AG615" s="76">
        <v>24259.456386718753</v>
      </c>
      <c r="AH615" s="76">
        <v>38640.076812681647</v>
      </c>
      <c r="AI615" s="76">
        <v>14352.551416015625</v>
      </c>
      <c r="AJ615" s="76">
        <v>208.81556054687491</v>
      </c>
      <c r="AK615" s="76">
        <v>4926.4612649957071</v>
      </c>
      <c r="AL615" s="76">
        <v>19112.478492187496</v>
      </c>
      <c r="AM615" s="76">
        <v>20233.312007623481</v>
      </c>
      <c r="AN615" s="76">
        <v>3896.6675537109386</v>
      </c>
      <c r="AO615" s="76">
        <v>52163.415028320305</v>
      </c>
      <c r="AP615" s="76">
        <v>597.29283978149363</v>
      </c>
      <c r="AQ615" s="76">
        <v>76329.554400390567</v>
      </c>
      <c r="AR615" s="76">
        <v>57457.543425000054</v>
      </c>
      <c r="AS615" s="76">
        <v>50675.652771484369</v>
      </c>
      <c r="AT615" s="76">
        <v>17806.667959656254</v>
      </c>
      <c r="AU615" s="76">
        <v>62877.061121093793</v>
      </c>
      <c r="AV615" s="76">
        <v>24387.237972656254</v>
      </c>
      <c r="AW615" s="76">
        <v>2951.1036864257812</v>
      </c>
      <c r="AX615" s="76">
        <v>40018.82690429686</v>
      </c>
      <c r="AY615" s="76">
        <v>74493.0274296875</v>
      </c>
    </row>
    <row r="616" spans="1:51" x14ac:dyDescent="0.25">
      <c r="A616" s="81">
        <v>43703</v>
      </c>
      <c r="B616" s="82">
        <v>15</v>
      </c>
      <c r="C616" s="76">
        <v>44898.731710937478</v>
      </c>
      <c r="D616" s="76">
        <v>43845.779128906259</v>
      </c>
      <c r="E616" s="76">
        <v>21392.244279548897</v>
      </c>
      <c r="F616" s="76">
        <v>70998.119800781249</v>
      </c>
      <c r="G616" s="76">
        <v>36925.252860615976</v>
      </c>
      <c r="H616" s="76">
        <v>9670.8447210493923</v>
      </c>
      <c r="I616" s="76">
        <v>44068.99900968749</v>
      </c>
      <c r="J616" s="76">
        <v>97.091596603393597</v>
      </c>
      <c r="K616" s="76">
        <v>23523.086291125022</v>
      </c>
      <c r="L616" s="76">
        <v>12618.603946436746</v>
      </c>
      <c r="M616" s="76">
        <v>39901.469298437492</v>
      </c>
      <c r="N616" s="76">
        <v>14834.922851562502</v>
      </c>
      <c r="O616" s="76">
        <v>58903.67612942191</v>
      </c>
      <c r="P616" s="76">
        <v>3083.7142948777473</v>
      </c>
      <c r="Q616" s="76">
        <v>29.418312549591072</v>
      </c>
      <c r="R616" s="76">
        <v>5372.9751464843757</v>
      </c>
      <c r="S616" s="76">
        <v>48503.062711575265</v>
      </c>
      <c r="T616" s="76">
        <v>19913.513404296889</v>
      </c>
      <c r="U616" s="76">
        <v>9858.0213496093584</v>
      </c>
      <c r="V616" s="76">
        <v>63067.240151280937</v>
      </c>
      <c r="W616" s="76">
        <v>5652.5532226562482</v>
      </c>
      <c r="X616" s="76">
        <v>23596.520669171867</v>
      </c>
      <c r="Y616" s="76">
        <v>14735.100699218747</v>
      </c>
      <c r="Z616" s="76">
        <v>442.89920903930653</v>
      </c>
      <c r="AA616" s="76">
        <v>31155.800535156279</v>
      </c>
      <c r="AB616" s="76">
        <v>36010.577718749984</v>
      </c>
      <c r="AC616" s="76">
        <v>32703.505082600848</v>
      </c>
      <c r="AD616" s="76">
        <v>36307.138710937514</v>
      </c>
      <c r="AE616" s="76">
        <v>9811.2418925781167</v>
      </c>
      <c r="AF616" s="76">
        <v>16.563623195564514</v>
      </c>
      <c r="AG616" s="76">
        <v>23895.278574218752</v>
      </c>
      <c r="AH616" s="76">
        <v>38228.114230650463</v>
      </c>
      <c r="AI616" s="76">
        <v>14578.482470703126</v>
      </c>
      <c r="AJ616" s="76">
        <v>238.86621118164112</v>
      </c>
      <c r="AK616" s="76">
        <v>5849.8304737139642</v>
      </c>
      <c r="AL616" s="76">
        <v>18942.342357421854</v>
      </c>
      <c r="AM616" s="76">
        <v>20291.354036920351</v>
      </c>
      <c r="AN616" s="76">
        <v>3858.9359375000095</v>
      </c>
      <c r="AO616" s="76">
        <v>51892.19964257814</v>
      </c>
      <c r="AP616" s="76">
        <v>224.18854654052785</v>
      </c>
      <c r="AQ616" s="76">
        <v>75146.421587890552</v>
      </c>
      <c r="AR616" s="76">
        <v>57177.218145070321</v>
      </c>
      <c r="AS616" s="76">
        <v>50429.027886718737</v>
      </c>
      <c r="AT616" s="76">
        <v>18030.777172562521</v>
      </c>
      <c r="AU616" s="76">
        <v>61529.368257812552</v>
      </c>
      <c r="AV616" s="76">
        <v>23990.019359374994</v>
      </c>
      <c r="AW616" s="76">
        <v>2918.5886096923837</v>
      </c>
      <c r="AX616" s="76">
        <v>39471.411977539072</v>
      </c>
      <c r="AY616" s="76">
        <v>73089.778765625088</v>
      </c>
    </row>
    <row r="617" spans="1:51" x14ac:dyDescent="0.25">
      <c r="A617" s="81">
        <v>43703</v>
      </c>
      <c r="B617" s="82">
        <v>16</v>
      </c>
      <c r="C617" s="76">
        <v>43271.088773437543</v>
      </c>
      <c r="D617" s="76">
        <v>43964.91149218745</v>
      </c>
      <c r="E617" s="76">
        <v>20710.12221900202</v>
      </c>
      <c r="F617" s="76">
        <v>68301.988378906288</v>
      </c>
      <c r="G617" s="76">
        <v>37548.560745465824</v>
      </c>
      <c r="H617" s="76">
        <v>9839.5944030181454</v>
      </c>
      <c r="I617" s="76">
        <v>43673.554172476623</v>
      </c>
      <c r="J617" s="76">
        <v>88.911724090576215</v>
      </c>
      <c r="K617" s="76">
        <v>23314.549731359362</v>
      </c>
      <c r="L617" s="76">
        <v>12617.638654178932</v>
      </c>
      <c r="M617" s="76">
        <v>41893.452162500005</v>
      </c>
      <c r="N617" s="76">
        <v>14616.628519531248</v>
      </c>
      <c r="O617" s="76">
        <v>58076.403782640569</v>
      </c>
      <c r="P617" s="76">
        <v>3027.6758967612295</v>
      </c>
      <c r="Q617" s="76">
        <v>30.700446128845211</v>
      </c>
      <c r="R617" s="76">
        <v>5173.2132324218774</v>
      </c>
      <c r="S617" s="76">
        <v>47857.031459622107</v>
      </c>
      <c r="T617" s="76">
        <v>19253.756789062503</v>
      </c>
      <c r="U617" s="76">
        <v>9495.15267382813</v>
      </c>
      <c r="V617" s="76">
        <v>61014.108519749643</v>
      </c>
      <c r="W617" s="76">
        <v>5588.4773681640609</v>
      </c>
      <c r="X617" s="76">
        <v>23587.658381883972</v>
      </c>
      <c r="Y617" s="76">
        <v>14862.680925781244</v>
      </c>
      <c r="Z617" s="76">
        <v>468.00310057373048</v>
      </c>
      <c r="AA617" s="76">
        <v>30490.452611328121</v>
      </c>
      <c r="AB617" s="76">
        <v>35762.490324218765</v>
      </c>
      <c r="AC617" s="76">
        <v>31462.056223952997</v>
      </c>
      <c r="AD617" s="76">
        <v>35039.053792968734</v>
      </c>
      <c r="AE617" s="76">
        <v>9696.734144531285</v>
      </c>
      <c r="AF617" s="76">
        <v>16.563623195564514</v>
      </c>
      <c r="AG617" s="76">
        <v>23735.584390625001</v>
      </c>
      <c r="AH617" s="76">
        <v>37284.192433775403</v>
      </c>
      <c r="AI617" s="76">
        <v>14771.653759765624</v>
      </c>
      <c r="AJ617" s="76">
        <v>253.18195605468691</v>
      </c>
      <c r="AK617" s="76">
        <v>5460.8253840185462</v>
      </c>
      <c r="AL617" s="76">
        <v>18824.238984374984</v>
      </c>
      <c r="AM617" s="76">
        <v>20271.5009763735</v>
      </c>
      <c r="AN617" s="76">
        <v>3808.7506347656426</v>
      </c>
      <c r="AO617" s="76">
        <v>51584.607773437507</v>
      </c>
      <c r="AP617" s="76">
        <v>507.59541879897063</v>
      </c>
      <c r="AQ617" s="76">
        <v>74746.991626953139</v>
      </c>
      <c r="AR617" s="76">
        <v>57052.752956085948</v>
      </c>
      <c r="AS617" s="76">
        <v>49928.922369140637</v>
      </c>
      <c r="AT617" s="76">
        <v>18130.796785218743</v>
      </c>
      <c r="AU617" s="76">
        <v>60340.515957031253</v>
      </c>
      <c r="AV617" s="76">
        <v>24156.213410156233</v>
      </c>
      <c r="AW617" s="76">
        <v>2856.4414983251954</v>
      </c>
      <c r="AX617" s="76">
        <v>38511.537153320314</v>
      </c>
      <c r="AY617" s="76">
        <v>72263.24239453132</v>
      </c>
    </row>
    <row r="618" spans="1:51" x14ac:dyDescent="0.25">
      <c r="A618" s="81">
        <v>43703</v>
      </c>
      <c r="B618" s="82">
        <v>17</v>
      </c>
      <c r="C618" s="76">
        <v>41515.695714843787</v>
      </c>
      <c r="D618" s="76">
        <v>43386.506839843787</v>
      </c>
      <c r="E618" s="76">
        <v>19847.712365486401</v>
      </c>
      <c r="F618" s="76">
        <v>66164.283730468771</v>
      </c>
      <c r="G618" s="76">
        <v>36561.330272479339</v>
      </c>
      <c r="H618" s="76">
        <v>9761.1907161743875</v>
      </c>
      <c r="I618" s="76">
        <v>43068.012372757818</v>
      </c>
      <c r="J618" s="76">
        <v>91.16450119018549</v>
      </c>
      <c r="K618" s="76">
        <v>22846.096734750019</v>
      </c>
      <c r="L618" s="76">
        <v>12132.656700960184</v>
      </c>
      <c r="M618" s="76">
        <v>38037.564669531239</v>
      </c>
      <c r="N618" s="76">
        <v>13658.178275390621</v>
      </c>
      <c r="O618" s="76">
        <v>57448.52206962496</v>
      </c>
      <c r="P618" s="76">
        <v>2873.0296546435861</v>
      </c>
      <c r="Q618" s="76">
        <v>30.752512454986569</v>
      </c>
      <c r="R618" s="76">
        <v>5052.4721313476566</v>
      </c>
      <c r="S618" s="76">
        <v>46850.178332669013</v>
      </c>
      <c r="T618" s="76">
        <v>18415.932039062503</v>
      </c>
      <c r="U618" s="76">
        <v>8864.7064863281212</v>
      </c>
      <c r="V618" s="76">
        <v>59961.265787124692</v>
      </c>
      <c r="W618" s="76">
        <v>5476.1894287109299</v>
      </c>
      <c r="X618" s="76">
        <v>22451.056277745451</v>
      </c>
      <c r="Y618" s="76">
        <v>14974.197882812505</v>
      </c>
      <c r="Z618" s="76">
        <v>437.24177236938476</v>
      </c>
      <c r="AA618" s="76">
        <v>29615.781460937513</v>
      </c>
      <c r="AB618" s="76">
        <v>34876.927722656226</v>
      </c>
      <c r="AC618" s="76">
        <v>30216.386571212744</v>
      </c>
      <c r="AD618" s="76">
        <v>34384.502800781273</v>
      </c>
      <c r="AE618" s="76">
        <v>9549.926474609365</v>
      </c>
      <c r="AF618" s="76">
        <v>16.563623195564514</v>
      </c>
      <c r="AG618" s="76">
        <v>23447.3758671875</v>
      </c>
      <c r="AH618" s="76">
        <v>36916.732375181724</v>
      </c>
      <c r="AI618" s="76">
        <v>14972.417285156251</v>
      </c>
      <c r="AJ618" s="76">
        <v>263.53965771484371</v>
      </c>
      <c r="AK618" s="76">
        <v>5272.1801868108978</v>
      </c>
      <c r="AL618" s="76">
        <v>18839.835146484365</v>
      </c>
      <c r="AM618" s="76">
        <v>19769.358615045345</v>
      </c>
      <c r="AN618" s="76">
        <v>3740.1458496093801</v>
      </c>
      <c r="AO618" s="76">
        <v>50832.242979492177</v>
      </c>
      <c r="AP618" s="76">
        <v>306.2306485303493</v>
      </c>
      <c r="AQ618" s="76">
        <v>73601.426906250126</v>
      </c>
      <c r="AR618" s="76">
        <v>56201.225355898459</v>
      </c>
      <c r="AS618" s="76">
        <v>49627.384509765616</v>
      </c>
      <c r="AT618" s="76">
        <v>17998.683632656259</v>
      </c>
      <c r="AU618" s="76">
        <v>59208.738449218741</v>
      </c>
      <c r="AV618" s="76">
        <v>24196.966437499981</v>
      </c>
      <c r="AW618" s="76">
        <v>2889.2612652685548</v>
      </c>
      <c r="AX618" s="76">
        <v>38061.693115234382</v>
      </c>
      <c r="AY618" s="76">
        <v>71117.941515624902</v>
      </c>
    </row>
    <row r="619" spans="1:51" x14ac:dyDescent="0.25">
      <c r="A619" s="81">
        <v>43703</v>
      </c>
      <c r="B619" s="82">
        <v>18</v>
      </c>
      <c r="C619" s="76">
        <v>40039.48056640623</v>
      </c>
      <c r="D619" s="76">
        <v>41288.783386718744</v>
      </c>
      <c r="E619" s="76">
        <v>18669.816056892647</v>
      </c>
      <c r="F619" s="76">
        <v>64385.928472656233</v>
      </c>
      <c r="G619" s="76">
        <v>32895.570877284605</v>
      </c>
      <c r="H619" s="76">
        <v>8143.3157331118909</v>
      </c>
      <c r="I619" s="76">
        <v>41912.303776718734</v>
      </c>
      <c r="J619" s="76">
        <v>95.627630233764691</v>
      </c>
      <c r="K619" s="76">
        <v>22093.156232000012</v>
      </c>
      <c r="L619" s="76">
        <v>11709.842962600802</v>
      </c>
      <c r="M619" s="76">
        <v>33888.059409375033</v>
      </c>
      <c r="N619" s="76">
        <v>12142.598787109369</v>
      </c>
      <c r="O619" s="76">
        <v>55905.367896968812</v>
      </c>
      <c r="P619" s="76">
        <v>2151.9341658104877</v>
      </c>
      <c r="Q619" s="76">
        <v>30.201800346374519</v>
      </c>
      <c r="R619" s="76">
        <v>5103.4304443359379</v>
      </c>
      <c r="S619" s="76">
        <v>45914.539592434608</v>
      </c>
      <c r="T619" s="76">
        <v>17736.861156250008</v>
      </c>
      <c r="U619" s="76">
        <v>7983.1848867187509</v>
      </c>
      <c r="V619" s="76">
        <v>58924.7219079684</v>
      </c>
      <c r="W619" s="76">
        <v>5316.2163818359295</v>
      </c>
      <c r="X619" s="76">
        <v>21706.886051914804</v>
      </c>
      <c r="Y619" s="76">
        <v>11573.639359374996</v>
      </c>
      <c r="Z619" s="76">
        <v>420.07019345703128</v>
      </c>
      <c r="AA619" s="76">
        <v>28230.539072265634</v>
      </c>
      <c r="AB619" s="76">
        <v>32985.873417968724</v>
      </c>
      <c r="AC619" s="76">
        <v>28859.938462053648</v>
      </c>
      <c r="AD619" s="76">
        <v>34242.843351562486</v>
      </c>
      <c r="AE619" s="76">
        <v>9540.7546425781456</v>
      </c>
      <c r="AF619" s="76">
        <v>16.563623195564514</v>
      </c>
      <c r="AG619" s="76">
        <v>22699.984601562501</v>
      </c>
      <c r="AH619" s="76">
        <v>38359.331093931673</v>
      </c>
      <c r="AI619" s="76">
        <v>14069.104785156251</v>
      </c>
      <c r="AJ619" s="76">
        <v>205.39375659179592</v>
      </c>
      <c r="AK619" s="76">
        <v>3549.582071718884</v>
      </c>
      <c r="AL619" s="76">
        <v>19233.934792968761</v>
      </c>
      <c r="AM619" s="76">
        <v>19545.924626764128</v>
      </c>
      <c r="AN619" s="76">
        <v>3818.6307617187513</v>
      </c>
      <c r="AO619" s="76">
        <v>49164.638444335935</v>
      </c>
      <c r="AP619" s="76">
        <v>204.33732124000585</v>
      </c>
      <c r="AQ619" s="76">
        <v>70772.979109374981</v>
      </c>
      <c r="AR619" s="76">
        <v>53452.550598148409</v>
      </c>
      <c r="AS619" s="76">
        <v>49287.110623046872</v>
      </c>
      <c r="AT619" s="76">
        <v>17273.38585559373</v>
      </c>
      <c r="AU619" s="76">
        <v>57770.557349609415</v>
      </c>
      <c r="AV619" s="76">
        <v>23940.906273437467</v>
      </c>
      <c r="AW619" s="76">
        <v>2907.2227663098138</v>
      </c>
      <c r="AX619" s="76">
        <v>37712.060048828134</v>
      </c>
      <c r="AY619" s="76">
        <v>67962.446550781257</v>
      </c>
    </row>
    <row r="620" spans="1:51" x14ac:dyDescent="0.25">
      <c r="A620" s="81">
        <v>43703</v>
      </c>
      <c r="B620" s="82">
        <v>19</v>
      </c>
      <c r="C620" s="76">
        <v>41885.233664062558</v>
      </c>
      <c r="D620" s="76">
        <v>42980.936257812507</v>
      </c>
      <c r="E620" s="76">
        <v>21074.024260017639</v>
      </c>
      <c r="F620" s="76">
        <v>69884.850269531205</v>
      </c>
      <c r="G620" s="76">
        <v>33112.914926813726</v>
      </c>
      <c r="H620" s="76">
        <v>7030.7093210650064</v>
      </c>
      <c r="I620" s="76">
        <v>41102.337898617174</v>
      </c>
      <c r="J620" s="76">
        <v>106.1258220672608</v>
      </c>
      <c r="K620" s="76">
        <v>22459.057400937512</v>
      </c>
      <c r="L620" s="76">
        <v>12114.015235155513</v>
      </c>
      <c r="M620" s="76">
        <v>31209.84178554688</v>
      </c>
      <c r="N620" s="76">
        <v>13649.981177734369</v>
      </c>
      <c r="O620" s="76">
        <v>55998.783011593747</v>
      </c>
      <c r="P620" s="76">
        <v>2061.6753893687473</v>
      </c>
      <c r="Q620" s="76">
        <v>32.110626220703125</v>
      </c>
      <c r="R620" s="76">
        <v>6288.6840209960928</v>
      </c>
      <c r="S620" s="76">
        <v>50249.426463528376</v>
      </c>
      <c r="T620" s="76">
        <v>20059.833925781273</v>
      </c>
      <c r="U620" s="76">
        <v>5796.9451162109408</v>
      </c>
      <c r="V620" s="76">
        <v>68669.280608030822</v>
      </c>
      <c r="W620" s="76">
        <v>5152.5380126953196</v>
      </c>
      <c r="X620" s="76">
        <v>23729.820333984389</v>
      </c>
      <c r="Y620" s="76">
        <v>8481.472417968751</v>
      </c>
      <c r="Z620" s="76">
        <v>376.2636228027344</v>
      </c>
      <c r="AA620" s="76">
        <v>31119.100941406203</v>
      </c>
      <c r="AB620" s="76">
        <v>30791.084613281262</v>
      </c>
      <c r="AC620" s="76">
        <v>32050.854964428167</v>
      </c>
      <c r="AD620" s="76">
        <v>40405.056191406256</v>
      </c>
      <c r="AE620" s="76">
        <v>9909.8009394531218</v>
      </c>
      <c r="AF620" s="76">
        <v>16.563623195564514</v>
      </c>
      <c r="AG620" s="76">
        <v>24504.835359375003</v>
      </c>
      <c r="AH620" s="76">
        <v>46223.39315643171</v>
      </c>
      <c r="AI620" s="76">
        <v>13845.804296874998</v>
      </c>
      <c r="AJ620" s="76">
        <v>141.60174877929711</v>
      </c>
      <c r="AK620" s="76">
        <v>2781.1031569250777</v>
      </c>
      <c r="AL620" s="76">
        <v>22891.48819726564</v>
      </c>
      <c r="AM620" s="76">
        <v>21475.119675592239</v>
      </c>
      <c r="AN620" s="76">
        <v>4825.853515625</v>
      </c>
      <c r="AO620" s="76">
        <v>51105.124921875002</v>
      </c>
      <c r="AP620" s="76">
        <v>293.91942027350308</v>
      </c>
      <c r="AQ620" s="76">
        <v>68268.099677734441</v>
      </c>
      <c r="AR620" s="76">
        <v>53366.060891085974</v>
      </c>
      <c r="AS620" s="76">
        <v>55358.185384765631</v>
      </c>
      <c r="AT620" s="76">
        <v>17697.484947249992</v>
      </c>
      <c r="AU620" s="76">
        <v>61203.422818359308</v>
      </c>
      <c r="AV620" s="76">
        <v>27880.992363281264</v>
      </c>
      <c r="AW620" s="76">
        <v>3546.1956061126716</v>
      </c>
      <c r="AX620" s="76">
        <v>45369.177614746091</v>
      </c>
      <c r="AY620" s="76">
        <v>64149.471589843743</v>
      </c>
    </row>
    <row r="621" spans="1:51" x14ac:dyDescent="0.25">
      <c r="A621" s="81">
        <v>43703</v>
      </c>
      <c r="B621" s="82">
        <v>20</v>
      </c>
      <c r="C621" s="76">
        <v>43820.887019531248</v>
      </c>
      <c r="D621" s="76">
        <v>46835.679800781261</v>
      </c>
      <c r="E621" s="76">
        <v>23751.313615486397</v>
      </c>
      <c r="F621" s="76">
        <v>75261.404890624995</v>
      </c>
      <c r="G621" s="76">
        <v>36853.264742145504</v>
      </c>
      <c r="H621" s="76">
        <v>6817.3631872566184</v>
      </c>
      <c r="I621" s="76">
        <v>40425.903316757824</v>
      </c>
      <c r="J621" s="76">
        <v>124.8325881958007</v>
      </c>
      <c r="K621" s="76">
        <v>24062.101708578135</v>
      </c>
      <c r="L621" s="76">
        <v>12172.511397444539</v>
      </c>
      <c r="M621" s="76">
        <v>31636.466622265641</v>
      </c>
      <c r="N621" s="76">
        <v>15571.067566406247</v>
      </c>
      <c r="O621" s="76">
        <v>57418.142823890645</v>
      </c>
      <c r="P621" s="76">
        <v>2363.0939124609308</v>
      </c>
      <c r="Q621" s="76">
        <v>33.149321556091301</v>
      </c>
      <c r="R621" s="76">
        <v>7837.639001464835</v>
      </c>
      <c r="S621" s="76">
        <v>57263.466209622115</v>
      </c>
      <c r="T621" s="76">
        <v>22045.044832031257</v>
      </c>
      <c r="U621" s="76">
        <v>5805.3745830078196</v>
      </c>
      <c r="V621" s="76">
        <v>79612.710041624625</v>
      </c>
      <c r="W621" s="76">
        <v>5337.9974609375004</v>
      </c>
      <c r="X621" s="76">
        <v>23017.510145656248</v>
      </c>
      <c r="Y621" s="76">
        <v>10353.681371093753</v>
      </c>
      <c r="Z621" s="76">
        <v>428.36455632324208</v>
      </c>
      <c r="AA621" s="76">
        <v>35926.791333984402</v>
      </c>
      <c r="AB621" s="76">
        <v>29001.130894531256</v>
      </c>
      <c r="AC621" s="76">
        <v>34949.682955897377</v>
      </c>
      <c r="AD621" s="76">
        <v>47746.395722656278</v>
      </c>
      <c r="AE621" s="76">
        <v>11092.116087890676</v>
      </c>
      <c r="AF621" s="76">
        <v>16.563623195564514</v>
      </c>
      <c r="AG621" s="76">
        <v>28067.551078125001</v>
      </c>
      <c r="AH621" s="76">
        <v>55988.186054869242</v>
      </c>
      <c r="AI621" s="76">
        <v>14765.147802734375</v>
      </c>
      <c r="AJ621" s="76">
        <v>136.68668579101524</v>
      </c>
      <c r="AK621" s="76">
        <v>3205.772160565778</v>
      </c>
      <c r="AL621" s="76">
        <v>27040.130015624996</v>
      </c>
      <c r="AM621" s="76">
        <v>24001.084130670373</v>
      </c>
      <c r="AN621" s="76">
        <v>5870.6096191406305</v>
      </c>
      <c r="AO621" s="76">
        <v>55796.964738281255</v>
      </c>
      <c r="AP621" s="76">
        <v>340.7660631103509</v>
      </c>
      <c r="AQ621" s="76">
        <v>65851.096734375096</v>
      </c>
      <c r="AR621" s="76">
        <v>57200.94508464064</v>
      </c>
      <c r="AS621" s="76">
        <v>63955.344166015617</v>
      </c>
      <c r="AT621" s="76">
        <v>17740.376968281267</v>
      </c>
      <c r="AU621" s="76">
        <v>66531.869601562576</v>
      </c>
      <c r="AV621" s="76">
        <v>33764.555582031273</v>
      </c>
      <c r="AW621" s="76">
        <v>4494.1234907751459</v>
      </c>
      <c r="AX621" s="76">
        <v>54447.136479492183</v>
      </c>
      <c r="AY621" s="76">
        <v>60684.846082031188</v>
      </c>
    </row>
    <row r="622" spans="1:51" x14ac:dyDescent="0.25">
      <c r="A622" s="81">
        <v>43703</v>
      </c>
      <c r="B622" s="82">
        <v>21</v>
      </c>
      <c r="C622" s="76">
        <v>42003.975953125031</v>
      </c>
      <c r="D622" s="76">
        <v>46574.346703125011</v>
      </c>
      <c r="E622" s="76">
        <v>24153.641398689517</v>
      </c>
      <c r="F622" s="76">
        <v>73143.008976562414</v>
      </c>
      <c r="G622" s="76">
        <v>36157.625037067388</v>
      </c>
      <c r="H622" s="76">
        <v>6462.1655181743963</v>
      </c>
      <c r="I622" s="76">
        <v>37982.366700125007</v>
      </c>
      <c r="J622" s="76">
        <v>121.0389022827149</v>
      </c>
      <c r="K622" s="76">
        <v>23707.053341374994</v>
      </c>
      <c r="L622" s="76">
        <v>11420.596205702357</v>
      </c>
      <c r="M622" s="76">
        <v>31503.555248828106</v>
      </c>
      <c r="N622" s="76">
        <v>15088.503988281249</v>
      </c>
      <c r="O622" s="76">
        <v>56077.586078046908</v>
      </c>
      <c r="P622" s="76">
        <v>2341.6558196015608</v>
      </c>
      <c r="Q622" s="76">
        <v>33.55644416809082</v>
      </c>
      <c r="R622" s="76">
        <v>8074.501391601565</v>
      </c>
      <c r="S622" s="76">
        <v>58139.858592434641</v>
      </c>
      <c r="T622" s="76">
        <v>21369.367269531263</v>
      </c>
      <c r="U622" s="76">
        <v>7936.5495341797014</v>
      </c>
      <c r="V622" s="76">
        <v>80529.295162718394</v>
      </c>
      <c r="W622" s="76">
        <v>5305.8525878906412</v>
      </c>
      <c r="X622" s="76">
        <v>20328.099838218746</v>
      </c>
      <c r="Y622" s="76">
        <v>11759.22480859375</v>
      </c>
      <c r="Z622" s="76">
        <v>399.7677809814453</v>
      </c>
      <c r="AA622" s="76">
        <v>36003.343802734373</v>
      </c>
      <c r="AB622" s="76">
        <v>26977.524281250007</v>
      </c>
      <c r="AC622" s="76">
        <v>34232.585911374488</v>
      </c>
      <c r="AD622" s="76">
        <v>48574.615207031246</v>
      </c>
      <c r="AE622" s="76">
        <v>10906.263363281265</v>
      </c>
      <c r="AF622" s="76">
        <v>16.563623195564514</v>
      </c>
      <c r="AG622" s="76">
        <v>28489.306804687501</v>
      </c>
      <c r="AH622" s="76">
        <v>56729.292179869219</v>
      </c>
      <c r="AI622" s="76">
        <v>14413.938427734376</v>
      </c>
      <c r="AJ622" s="76">
        <v>95.842103027343626</v>
      </c>
      <c r="AK622" s="76">
        <v>3116.1275194524965</v>
      </c>
      <c r="AL622" s="76">
        <v>26079.293423828098</v>
      </c>
      <c r="AM622" s="76">
        <v>23670.526283014147</v>
      </c>
      <c r="AN622" s="76">
        <v>6101.3729003906192</v>
      </c>
      <c r="AO622" s="76">
        <v>55004.696244628911</v>
      </c>
      <c r="AP622" s="76">
        <v>338.88838037109406</v>
      </c>
      <c r="AQ622" s="76">
        <v>60169.857091796846</v>
      </c>
      <c r="AR622" s="76">
        <v>57199.629665890643</v>
      </c>
      <c r="AS622" s="76">
        <v>65061.694453125034</v>
      </c>
      <c r="AT622" s="76">
        <v>16650.056728843723</v>
      </c>
      <c r="AU622" s="76">
        <v>66861.066457031309</v>
      </c>
      <c r="AV622" s="76">
        <v>34884.965601562493</v>
      </c>
      <c r="AW622" s="76">
        <v>4702.6202112542715</v>
      </c>
      <c r="AX622" s="76">
        <v>55873.96824707029</v>
      </c>
      <c r="AY622" s="76">
        <v>55210.678835937477</v>
      </c>
    </row>
    <row r="623" spans="1:51" x14ac:dyDescent="0.25">
      <c r="A623" s="81">
        <v>43703</v>
      </c>
      <c r="B623" s="82">
        <v>22</v>
      </c>
      <c r="C623" s="76">
        <v>39347.848333984359</v>
      </c>
      <c r="D623" s="76">
        <v>44771.141929687496</v>
      </c>
      <c r="E623" s="76">
        <v>23573.350656502043</v>
      </c>
      <c r="F623" s="76">
        <v>68405.315374999976</v>
      </c>
      <c r="G623" s="76">
        <v>35433.066976520531</v>
      </c>
      <c r="H623" s="76">
        <v>6092.7823336431356</v>
      </c>
      <c r="I623" s="76">
        <v>34473.03912592963</v>
      </c>
      <c r="J623" s="76">
        <v>114.2163810729981</v>
      </c>
      <c r="K623" s="76">
        <v>22771.950121265629</v>
      </c>
      <c r="L623" s="76">
        <v>11220.209751835189</v>
      </c>
      <c r="M623" s="76">
        <v>31447.508808593771</v>
      </c>
      <c r="N623" s="76">
        <v>13861.206253906257</v>
      </c>
      <c r="O623" s="76">
        <v>53563.973633374975</v>
      </c>
      <c r="P623" s="76">
        <v>2291.3098145859299</v>
      </c>
      <c r="Q623" s="76">
        <v>33.328590393066399</v>
      </c>
      <c r="R623" s="76">
        <v>8043.3273925781359</v>
      </c>
      <c r="S623" s="76">
        <v>56699.296139309627</v>
      </c>
      <c r="T623" s="76">
        <v>19812.042546875015</v>
      </c>
      <c r="U623" s="76">
        <v>8651.9886562500196</v>
      </c>
      <c r="V623" s="76">
        <v>78105.683186155889</v>
      </c>
      <c r="W623" s="76">
        <v>5431.4449218749996</v>
      </c>
      <c r="X623" s="76">
        <v>19364.120661296849</v>
      </c>
      <c r="Y623" s="76">
        <v>11771.059148437502</v>
      </c>
      <c r="Z623" s="76">
        <v>401.55345516967776</v>
      </c>
      <c r="AA623" s="76">
        <v>34411.617408203128</v>
      </c>
      <c r="AB623" s="76">
        <v>23999.310291015594</v>
      </c>
      <c r="AC623" s="76">
        <v>31952.067623202882</v>
      </c>
      <c r="AD623" s="76">
        <v>47490.87444140626</v>
      </c>
      <c r="AE623" s="76">
        <v>11244.647857421871</v>
      </c>
      <c r="AF623" s="76">
        <v>16.563623195564514</v>
      </c>
      <c r="AG623" s="76">
        <v>27358.974664062494</v>
      </c>
      <c r="AH623" s="76">
        <v>55460.614492369183</v>
      </c>
      <c r="AI623" s="76">
        <v>13708.891259765625</v>
      </c>
      <c r="AJ623" s="76">
        <v>74.588336425782188</v>
      </c>
      <c r="AK623" s="76">
        <v>2926.9914476751528</v>
      </c>
      <c r="AL623" s="76">
        <v>24445.934263671883</v>
      </c>
      <c r="AM623" s="76">
        <v>22725.648816217232</v>
      </c>
      <c r="AN623" s="76">
        <v>5929.4306152343797</v>
      </c>
      <c r="AO623" s="76">
        <v>52809.523993652372</v>
      </c>
      <c r="AP623" s="76">
        <v>362.42774084472711</v>
      </c>
      <c r="AQ623" s="76">
        <v>54943.088102539055</v>
      </c>
      <c r="AR623" s="76">
        <v>55776.95470806252</v>
      </c>
      <c r="AS623" s="76">
        <v>62965.207779296885</v>
      </c>
      <c r="AT623" s="76">
        <v>15945.183673874984</v>
      </c>
      <c r="AU623" s="76">
        <v>64265.798132812459</v>
      </c>
      <c r="AV623" s="76">
        <v>34119.478941406247</v>
      </c>
      <c r="AW623" s="76">
        <v>4596.4647885540771</v>
      </c>
      <c r="AX623" s="76">
        <v>55247.227683105477</v>
      </c>
      <c r="AY623" s="76">
        <v>50427.882257812453</v>
      </c>
    </row>
    <row r="624" spans="1:51" x14ac:dyDescent="0.25">
      <c r="A624" s="81">
        <v>43703</v>
      </c>
      <c r="B624" s="82">
        <v>23</v>
      </c>
      <c r="C624" s="76">
        <v>35145.054994140613</v>
      </c>
      <c r="D624" s="76">
        <v>41291.249480468738</v>
      </c>
      <c r="E624" s="76">
        <v>21222.47694556454</v>
      </c>
      <c r="F624" s="76">
        <v>61241.529859374947</v>
      </c>
      <c r="G624" s="76">
        <v>31174.606402301724</v>
      </c>
      <c r="H624" s="76">
        <v>5896.0171791275279</v>
      </c>
      <c r="I624" s="76">
        <v>30242.751617371086</v>
      </c>
      <c r="J624" s="76">
        <v>109.59735107421869</v>
      </c>
      <c r="K624" s="76">
        <v>20996.444439078143</v>
      </c>
      <c r="L624" s="76">
        <v>10295.366660569574</v>
      </c>
      <c r="M624" s="76">
        <v>29930.855472265644</v>
      </c>
      <c r="N624" s="76">
        <v>12426.59302539063</v>
      </c>
      <c r="O624" s="76">
        <v>48568.030963937505</v>
      </c>
      <c r="P624" s="76">
        <v>2147.7500694140494</v>
      </c>
      <c r="Q624" s="76">
        <v>32.032677650451653</v>
      </c>
      <c r="R624" s="76">
        <v>7351.7799316406299</v>
      </c>
      <c r="S624" s="76">
        <v>52138.283598293987</v>
      </c>
      <c r="T624" s="76">
        <v>17300.780357421867</v>
      </c>
      <c r="U624" s="76">
        <v>8013.2621650390711</v>
      </c>
      <c r="V624" s="76">
        <v>71195.402584593365</v>
      </c>
      <c r="W624" s="76">
        <v>4974.0226806640703</v>
      </c>
      <c r="X624" s="76">
        <v>18099.740810218769</v>
      </c>
      <c r="Y624" s="76">
        <v>10924.714835937499</v>
      </c>
      <c r="Z624" s="76">
        <v>367.92874977416994</v>
      </c>
      <c r="AA624" s="76">
        <v>31508.895103515621</v>
      </c>
      <c r="AB624" s="76">
        <v>20945.60329687499</v>
      </c>
      <c r="AC624" s="76">
        <v>28762.569119690666</v>
      </c>
      <c r="AD624" s="76">
        <v>44019.725375000002</v>
      </c>
      <c r="AE624" s="76">
        <v>10370.021958007823</v>
      </c>
      <c r="AF624" s="76">
        <v>16.563623195564514</v>
      </c>
      <c r="AG624" s="76">
        <v>24805.842507812507</v>
      </c>
      <c r="AH624" s="76">
        <v>50282.10977361921</v>
      </c>
      <c r="AI624" s="76">
        <v>12254.056982421875</v>
      </c>
      <c r="AJ624" s="76">
        <v>74.039952392577902</v>
      </c>
      <c r="AK624" s="76">
        <v>2616.3732836126528</v>
      </c>
      <c r="AL624" s="76">
        <v>23115.465261718738</v>
      </c>
      <c r="AM624" s="76">
        <v>20831.115620904729</v>
      </c>
      <c r="AN624" s="76">
        <v>5227.0596191406312</v>
      </c>
      <c r="AO624" s="76">
        <v>48662.299389160195</v>
      </c>
      <c r="AP624" s="76">
        <v>337.8926484375009</v>
      </c>
      <c r="AQ624" s="76">
        <v>49420.681563476544</v>
      </c>
      <c r="AR624" s="76">
        <v>51694.590349789061</v>
      </c>
      <c r="AS624" s="76">
        <v>58642.27183984375</v>
      </c>
      <c r="AT624" s="76">
        <v>15141.863874093751</v>
      </c>
      <c r="AU624" s="76">
        <v>58705.702712890656</v>
      </c>
      <c r="AV624" s="76">
        <v>31358.677796875021</v>
      </c>
      <c r="AW624" s="76">
        <v>4230.4495322015373</v>
      </c>
      <c r="AX624" s="76">
        <v>51276.48170410157</v>
      </c>
      <c r="AY624" s="76">
        <v>45539.754052734439</v>
      </c>
    </row>
    <row r="625" spans="1:51" x14ac:dyDescent="0.25">
      <c r="A625" s="81">
        <v>43703</v>
      </c>
      <c r="B625" s="82">
        <v>24</v>
      </c>
      <c r="C625" s="76">
        <v>30633.668222656259</v>
      </c>
      <c r="D625" s="76">
        <v>36481.275410156239</v>
      </c>
      <c r="E625" s="76">
        <v>18213.207189705121</v>
      </c>
      <c r="F625" s="76">
        <v>52554.804363281241</v>
      </c>
      <c r="G625" s="76">
        <v>26414.476363239221</v>
      </c>
      <c r="H625" s="76">
        <v>6240.5223702681405</v>
      </c>
      <c r="I625" s="76">
        <v>26692.147269812493</v>
      </c>
      <c r="J625" s="76">
        <v>96.149017333984389</v>
      </c>
      <c r="K625" s="76">
        <v>18577.943496656255</v>
      </c>
      <c r="L625" s="76">
        <v>8743.7826052023865</v>
      </c>
      <c r="M625" s="76">
        <v>29378.746885156295</v>
      </c>
      <c r="N625" s="76">
        <v>11049.068800781251</v>
      </c>
      <c r="O625" s="76">
        <v>42520.011945249993</v>
      </c>
      <c r="P625" s="76">
        <v>1956.2986353750107</v>
      </c>
      <c r="Q625" s="76">
        <v>30.617953777313232</v>
      </c>
      <c r="R625" s="76">
        <v>6172.0776367187536</v>
      </c>
      <c r="S625" s="76">
        <v>45728.523338528386</v>
      </c>
      <c r="T625" s="76">
        <v>14944.437265625014</v>
      </c>
      <c r="U625" s="76">
        <v>7070.6773378906109</v>
      </c>
      <c r="V625" s="76">
        <v>60994.057533812156</v>
      </c>
      <c r="W625" s="76">
        <v>4568.9080078124898</v>
      </c>
      <c r="X625" s="76">
        <v>16021.672481203093</v>
      </c>
      <c r="Y625" s="76">
        <v>10470.448230468752</v>
      </c>
      <c r="Z625" s="76">
        <v>360.54912810668941</v>
      </c>
      <c r="AA625" s="76">
        <v>26672.971599609333</v>
      </c>
      <c r="AB625" s="76">
        <v>18363.852005859368</v>
      </c>
      <c r="AC625" s="76">
        <v>25116.55115875541</v>
      </c>
      <c r="AD625" s="76">
        <v>37697.140289062489</v>
      </c>
      <c r="AE625" s="76">
        <v>9699.2775253906366</v>
      </c>
      <c r="AF625" s="76">
        <v>16.563623195564514</v>
      </c>
      <c r="AG625" s="76">
        <v>21299.56743359374</v>
      </c>
      <c r="AH625" s="76">
        <v>39897.587781431714</v>
      </c>
      <c r="AI625" s="76">
        <v>11046.99365234375</v>
      </c>
      <c r="AJ625" s="76">
        <v>70.662490966797122</v>
      </c>
      <c r="AK625" s="76">
        <v>2804.6853685735909</v>
      </c>
      <c r="AL625" s="76">
        <v>19589.609335937512</v>
      </c>
      <c r="AM625" s="76">
        <v>17969.185777154751</v>
      </c>
      <c r="AN625" s="76">
        <v>4198.0333496093717</v>
      </c>
      <c r="AO625" s="76">
        <v>42669.804855957052</v>
      </c>
      <c r="AP625" s="76">
        <v>277.32248742675802</v>
      </c>
      <c r="AQ625" s="76">
        <v>44141.712653320363</v>
      </c>
      <c r="AR625" s="76">
        <v>45526.832446843757</v>
      </c>
      <c r="AS625" s="76">
        <v>50740.953812500025</v>
      </c>
      <c r="AT625" s="76">
        <v>14176.127489093744</v>
      </c>
      <c r="AU625" s="76">
        <v>50978.251115234358</v>
      </c>
      <c r="AV625" s="76">
        <v>26970.112304687522</v>
      </c>
      <c r="AW625" s="76">
        <v>5721.3129787969983</v>
      </c>
      <c r="AX625" s="76">
        <v>43728.989262695322</v>
      </c>
      <c r="AY625" s="76">
        <v>40603.786787109399</v>
      </c>
    </row>
    <row r="626" spans="1:51" x14ac:dyDescent="0.25">
      <c r="A626" s="81">
        <v>43704</v>
      </c>
      <c r="B626" s="82">
        <v>1</v>
      </c>
      <c r="C626" s="76">
        <v>27071.223435546886</v>
      </c>
      <c r="D626" s="76">
        <v>31504.115480468732</v>
      </c>
      <c r="E626" s="76">
        <v>15371.231818611408</v>
      </c>
      <c r="F626" s="76">
        <v>45252.817503906277</v>
      </c>
      <c r="G626" s="76">
        <v>22915.612544879907</v>
      </c>
      <c r="H626" s="76">
        <v>6310.3359906431178</v>
      </c>
      <c r="I626" s="76">
        <v>23425.076764355461</v>
      </c>
      <c r="J626" s="76">
        <v>77.230632781982507</v>
      </c>
      <c r="K626" s="76">
        <v>15700.008691421888</v>
      </c>
      <c r="L626" s="76">
        <v>8437.5562102101976</v>
      </c>
      <c r="M626" s="76">
        <v>27734.825951953113</v>
      </c>
      <c r="N626" s="76">
        <v>10084.367123046877</v>
      </c>
      <c r="O626" s="76">
        <v>36873.294617406245</v>
      </c>
      <c r="P626" s="76">
        <v>2173.1510196953204</v>
      </c>
      <c r="Q626" s="76">
        <v>30.394140720367432</v>
      </c>
      <c r="R626" s="76">
        <v>5050.8570190429673</v>
      </c>
      <c r="S626" s="76">
        <v>38521.77543813776</v>
      </c>
      <c r="T626" s="76">
        <v>13209.840553710943</v>
      </c>
      <c r="U626" s="76">
        <v>6150.7091181640699</v>
      </c>
      <c r="V626" s="76">
        <v>51839.811428343404</v>
      </c>
      <c r="W626" s="76">
        <v>4349.720361328129</v>
      </c>
      <c r="X626" s="76">
        <v>14212.471168796828</v>
      </c>
      <c r="Y626" s="76">
        <v>11019.766574218746</v>
      </c>
      <c r="Z626" s="76">
        <v>377.13006834106449</v>
      </c>
      <c r="AA626" s="76">
        <v>22069.46450488277</v>
      </c>
      <c r="AB626" s="76">
        <v>16444.229558593735</v>
      </c>
      <c r="AC626" s="76">
        <v>21670.702069946663</v>
      </c>
      <c r="AD626" s="76">
        <v>31431.270105468757</v>
      </c>
      <c r="AE626" s="76">
        <v>8457.6781962890509</v>
      </c>
      <c r="AF626" s="76">
        <v>16.563623195564514</v>
      </c>
      <c r="AG626" s="76">
        <v>17845.726398437499</v>
      </c>
      <c r="AH626" s="76">
        <v>31326.881504087949</v>
      </c>
      <c r="AI626" s="76">
        <v>9971.85693359375</v>
      </c>
      <c r="AJ626" s="76">
        <v>63.276186767578167</v>
      </c>
      <c r="AK626" s="76">
        <v>3088.6243212103118</v>
      </c>
      <c r="AL626" s="76">
        <v>15388.962456054682</v>
      </c>
      <c r="AM626" s="76">
        <v>15146.192376764109</v>
      </c>
      <c r="AN626" s="76">
        <v>3247.1842285156317</v>
      </c>
      <c r="AO626" s="76">
        <v>36267.898981933635</v>
      </c>
      <c r="AP626" s="76">
        <v>244.72401013183696</v>
      </c>
      <c r="AQ626" s="76">
        <v>39714.773549804697</v>
      </c>
      <c r="AR626" s="76">
        <v>39331.885387523434</v>
      </c>
      <c r="AS626" s="76">
        <v>42067.084306640623</v>
      </c>
      <c r="AT626" s="76">
        <v>13086.0794311875</v>
      </c>
      <c r="AU626" s="76">
        <v>43919.317230468798</v>
      </c>
      <c r="AV626" s="76">
        <v>22609.112417968754</v>
      </c>
      <c r="AW626" s="76">
        <v>6370.4970261468434</v>
      </c>
      <c r="AX626" s="76">
        <v>35628.642955322255</v>
      </c>
      <c r="AY626" s="76">
        <v>36514.293359375006</v>
      </c>
    </row>
    <row r="627" spans="1:51" x14ac:dyDescent="0.25">
      <c r="A627" s="81">
        <v>43704</v>
      </c>
      <c r="B627" s="82">
        <v>2</v>
      </c>
      <c r="C627" s="76">
        <v>24883.604986328144</v>
      </c>
      <c r="D627" s="76">
        <v>27576.154906249998</v>
      </c>
      <c r="E627" s="76">
        <v>13589.090353767631</v>
      </c>
      <c r="F627" s="76">
        <v>40579.613109374979</v>
      </c>
      <c r="G627" s="76">
        <v>19978.408777301742</v>
      </c>
      <c r="H627" s="76">
        <v>6231.1023717993849</v>
      </c>
      <c r="I627" s="76">
        <v>21026.404528851577</v>
      </c>
      <c r="J627" s="76">
        <v>72.577329635620004</v>
      </c>
      <c r="K627" s="76">
        <v>13675.171744359366</v>
      </c>
      <c r="L627" s="76">
        <v>8635.7137714601758</v>
      </c>
      <c r="M627" s="76">
        <v>26604.331285578126</v>
      </c>
      <c r="N627" s="76">
        <v>9602.5804941406277</v>
      </c>
      <c r="O627" s="76">
        <v>32923.352822359397</v>
      </c>
      <c r="P627" s="76">
        <v>2085.8316672890605</v>
      </c>
      <c r="Q627" s="76">
        <v>30.209052085876451</v>
      </c>
      <c r="R627" s="76">
        <v>4278.1749938964849</v>
      </c>
      <c r="S627" s="76">
        <v>33101.717990872145</v>
      </c>
      <c r="T627" s="76">
        <v>12206.184916992188</v>
      </c>
      <c r="U627" s="76">
        <v>5667.0338359375</v>
      </c>
      <c r="V627" s="76">
        <v>44803.315885374643</v>
      </c>
      <c r="W627" s="76">
        <v>4109.3682861328198</v>
      </c>
      <c r="X627" s="76">
        <v>13871.544709734326</v>
      </c>
      <c r="Y627" s="76">
        <v>9682.3738437499924</v>
      </c>
      <c r="Z627" s="76">
        <v>360.8824809997559</v>
      </c>
      <c r="AA627" s="76">
        <v>18753.992355468705</v>
      </c>
      <c r="AB627" s="76">
        <v>15094.772062500013</v>
      </c>
      <c r="AC627" s="76">
        <v>19773.745737077534</v>
      </c>
      <c r="AD627" s="76">
        <v>26887.063542968728</v>
      </c>
      <c r="AE627" s="76">
        <v>7633.6545654297406</v>
      </c>
      <c r="AF627" s="76">
        <v>16.563623195564514</v>
      </c>
      <c r="AG627" s="76">
        <v>15254.991136718749</v>
      </c>
      <c r="AH627" s="76">
        <v>25790.448023619163</v>
      </c>
      <c r="AI627" s="76">
        <v>9085.9237792968761</v>
      </c>
      <c r="AJ627" s="76">
        <v>72.582136230467654</v>
      </c>
      <c r="AK627" s="76">
        <v>3226.8555834173403</v>
      </c>
      <c r="AL627" s="76">
        <v>12751.472139648458</v>
      </c>
      <c r="AM627" s="76">
        <v>12818.502397271935</v>
      </c>
      <c r="AN627" s="76">
        <v>2582.1409667968901</v>
      </c>
      <c r="AO627" s="76">
        <v>31650.291668945265</v>
      </c>
      <c r="AP627" s="76">
        <v>199.48985791015599</v>
      </c>
      <c r="AQ627" s="76">
        <v>36343.238324218786</v>
      </c>
      <c r="AR627" s="76">
        <v>34512.659712265624</v>
      </c>
      <c r="AS627" s="76">
        <v>35385.615750976576</v>
      </c>
      <c r="AT627" s="76">
        <v>12348.469372500016</v>
      </c>
      <c r="AU627" s="76">
        <v>38707.579164062518</v>
      </c>
      <c r="AV627" s="76">
        <v>19418.855585937494</v>
      </c>
      <c r="AW627" s="76">
        <v>5834.3989134335352</v>
      </c>
      <c r="AX627" s="76">
        <v>29516.778909912107</v>
      </c>
      <c r="AY627" s="76">
        <v>33806.659916015611</v>
      </c>
    </row>
    <row r="628" spans="1:51" x14ac:dyDescent="0.25">
      <c r="A628" s="81">
        <v>43704</v>
      </c>
      <c r="B628" s="82">
        <v>3</v>
      </c>
      <c r="C628" s="76">
        <v>23706.126414062532</v>
      </c>
      <c r="D628" s="76">
        <v>25603.285722656237</v>
      </c>
      <c r="E628" s="76">
        <v>12765.076994392639</v>
      </c>
      <c r="F628" s="76">
        <v>38433.215175781239</v>
      </c>
      <c r="G628" s="76">
        <v>18548.90069527048</v>
      </c>
      <c r="H628" s="76">
        <v>5855.83101787751</v>
      </c>
      <c r="I628" s="76">
        <v>19690.414686640641</v>
      </c>
      <c r="J628" s="76">
        <v>63.688141822814899</v>
      </c>
      <c r="K628" s="76">
        <v>12572.060351703129</v>
      </c>
      <c r="L628" s="76">
        <v>8191.7787264992621</v>
      </c>
      <c r="M628" s="76">
        <v>25845.762860750026</v>
      </c>
      <c r="N628" s="76">
        <v>9083.8660800781308</v>
      </c>
      <c r="O628" s="76">
        <v>30552.725856210942</v>
      </c>
      <c r="P628" s="76">
        <v>1971.9221184609403</v>
      </c>
      <c r="Q628" s="76">
        <v>29.629840850830089</v>
      </c>
      <c r="R628" s="76">
        <v>3918.0275634765635</v>
      </c>
      <c r="S628" s="76">
        <v>30443.72014907527</v>
      </c>
      <c r="T628" s="76">
        <v>11795.564655273427</v>
      </c>
      <c r="U628" s="76">
        <v>5543.3334384765694</v>
      </c>
      <c r="V628" s="76">
        <v>40746.911387327797</v>
      </c>
      <c r="W628" s="76">
        <v>3937.1564697265685</v>
      </c>
      <c r="X628" s="76">
        <v>13413.049582187479</v>
      </c>
      <c r="Y628" s="76">
        <v>9113.2905078125023</v>
      </c>
      <c r="Z628" s="76">
        <v>362.64087775878897</v>
      </c>
      <c r="AA628" s="76">
        <v>17128.788287109361</v>
      </c>
      <c r="AB628" s="76">
        <v>14438.459690429709</v>
      </c>
      <c r="AC628" s="76">
        <v>18908.59311120776</v>
      </c>
      <c r="AD628" s="76">
        <v>24412.804683593746</v>
      </c>
      <c r="AE628" s="76">
        <v>6954.0745078125055</v>
      </c>
      <c r="AF628" s="76">
        <v>16.563623195564514</v>
      </c>
      <c r="AG628" s="76">
        <v>13861.23932421875</v>
      </c>
      <c r="AH628" s="76">
        <v>24247.332851744202</v>
      </c>
      <c r="AI628" s="76">
        <v>8409.9681640624985</v>
      </c>
      <c r="AJ628" s="76">
        <v>78.268031250000803</v>
      </c>
      <c r="AK628" s="76">
        <v>2989.9715502142208</v>
      </c>
      <c r="AL628" s="76">
        <v>11129.353433593764</v>
      </c>
      <c r="AM628" s="76">
        <v>11659.698643365704</v>
      </c>
      <c r="AN628" s="76">
        <v>2214.3565429687606</v>
      </c>
      <c r="AO628" s="76">
        <v>28843.0925957031</v>
      </c>
      <c r="AP628" s="76">
        <v>231.44456665039093</v>
      </c>
      <c r="AQ628" s="76">
        <v>34367.478739257785</v>
      </c>
      <c r="AR628" s="76">
        <v>31700.505653078129</v>
      </c>
      <c r="AS628" s="76">
        <v>31533.64220703124</v>
      </c>
      <c r="AT628" s="76">
        <v>11828.126762656238</v>
      </c>
      <c r="AU628" s="76">
        <v>36036.760335937477</v>
      </c>
      <c r="AV628" s="76">
        <v>17506.689597656248</v>
      </c>
      <c r="AW628" s="76">
        <v>4848.4242529751609</v>
      </c>
      <c r="AX628" s="76">
        <v>26161.506904296879</v>
      </c>
      <c r="AY628" s="76">
        <v>32482.101136718771</v>
      </c>
    </row>
    <row r="629" spans="1:51" x14ac:dyDescent="0.25">
      <c r="A629" s="81">
        <v>43704</v>
      </c>
      <c r="B629" s="82">
        <v>4</v>
      </c>
      <c r="C629" s="76">
        <v>23280.909779296868</v>
      </c>
      <c r="D629" s="76">
        <v>24329.840562500005</v>
      </c>
      <c r="E629" s="76">
        <v>12400.207746345775</v>
      </c>
      <c r="F629" s="76">
        <v>37304.176132812529</v>
      </c>
      <c r="G629" s="76">
        <v>17747.767259723572</v>
      </c>
      <c r="H629" s="76">
        <v>5810.7860025025175</v>
      </c>
      <c r="I629" s="76">
        <v>19164.169672984382</v>
      </c>
      <c r="J629" s="76">
        <v>65.165368080139103</v>
      </c>
      <c r="K629" s="76">
        <v>12158.793778179701</v>
      </c>
      <c r="L629" s="76">
        <v>8016.2231570226941</v>
      </c>
      <c r="M629" s="76">
        <v>25944.920378953146</v>
      </c>
      <c r="N629" s="76">
        <v>8821.2880546874949</v>
      </c>
      <c r="O629" s="76">
        <v>29661.745671265639</v>
      </c>
      <c r="P629" s="76">
        <v>1917.0685803515585</v>
      </c>
      <c r="Q629" s="76">
        <v>29.655981063842781</v>
      </c>
      <c r="R629" s="76">
        <v>3727.4306030273451</v>
      </c>
      <c r="S629" s="76">
        <v>28808.284502590868</v>
      </c>
      <c r="T629" s="76">
        <v>11645.705112304706</v>
      </c>
      <c r="U629" s="76">
        <v>5845.7281054687501</v>
      </c>
      <c r="V629" s="76">
        <v>38294.518533812145</v>
      </c>
      <c r="W629" s="76">
        <v>3842.4404296874891</v>
      </c>
      <c r="X629" s="76">
        <v>13205.129379062442</v>
      </c>
      <c r="Y629" s="76">
        <v>8648.7783632812516</v>
      </c>
      <c r="Z629" s="76">
        <v>346.47612275390617</v>
      </c>
      <c r="AA629" s="76">
        <v>15984.805960937505</v>
      </c>
      <c r="AB629" s="76">
        <v>14250.469705078125</v>
      </c>
      <c r="AC629" s="76">
        <v>18734.654246157428</v>
      </c>
      <c r="AD629" s="76">
        <v>23567.690496093728</v>
      </c>
      <c r="AE629" s="76">
        <v>7258.7201044922112</v>
      </c>
      <c r="AF629" s="76">
        <v>16.563623195564514</v>
      </c>
      <c r="AG629" s="76">
        <v>13074.994929687498</v>
      </c>
      <c r="AH629" s="76">
        <v>23361.648922056665</v>
      </c>
      <c r="AI629" s="76">
        <v>8153.0872802734375</v>
      </c>
      <c r="AJ629" s="76">
        <v>67.509280761718998</v>
      </c>
      <c r="AK629" s="76">
        <v>3074.0945482610891</v>
      </c>
      <c r="AL629" s="76">
        <v>10875.295993164062</v>
      </c>
      <c r="AM629" s="76">
        <v>11144.369062310992</v>
      </c>
      <c r="AN629" s="76">
        <v>2104.1559570312493</v>
      </c>
      <c r="AO629" s="76">
        <v>27549.712390136705</v>
      </c>
      <c r="AP629" s="76">
        <v>236.04058752441398</v>
      </c>
      <c r="AQ629" s="76">
        <v>33627.560750976627</v>
      </c>
      <c r="AR629" s="76">
        <v>30639.700200386742</v>
      </c>
      <c r="AS629" s="76">
        <v>29501.042327148451</v>
      </c>
      <c r="AT629" s="76">
        <v>11632.565668999996</v>
      </c>
      <c r="AU629" s="76">
        <v>35032.918429687481</v>
      </c>
      <c r="AV629" s="76">
        <v>16547.990417968726</v>
      </c>
      <c r="AW629" s="76">
        <v>3564.7597599281335</v>
      </c>
      <c r="AX629" s="76">
        <v>25128.527177734377</v>
      </c>
      <c r="AY629" s="76">
        <v>32004.35581249998</v>
      </c>
    </row>
    <row r="630" spans="1:51" x14ac:dyDescent="0.25">
      <c r="A630" s="81">
        <v>43704</v>
      </c>
      <c r="B630" s="82">
        <v>5</v>
      </c>
      <c r="C630" s="76">
        <v>23224.729154296911</v>
      </c>
      <c r="D630" s="76">
        <v>24500.718554687468</v>
      </c>
      <c r="E630" s="76">
        <v>12052.909225837962</v>
      </c>
      <c r="F630" s="76">
        <v>37100.455251953099</v>
      </c>
      <c r="G630" s="76">
        <v>17445.776939411116</v>
      </c>
      <c r="H630" s="76">
        <v>5724.8746651587553</v>
      </c>
      <c r="I630" s="76">
        <v>19096.131250410184</v>
      </c>
      <c r="J630" s="76">
        <v>63.706268310546903</v>
      </c>
      <c r="K630" s="76">
        <v>11980.99783395311</v>
      </c>
      <c r="L630" s="76">
        <v>7616.8913123117536</v>
      </c>
      <c r="M630" s="76">
        <v>25980.586224093779</v>
      </c>
      <c r="N630" s="76">
        <v>8923.7293281249949</v>
      </c>
      <c r="O630" s="76">
        <v>29591.424605617223</v>
      </c>
      <c r="P630" s="76">
        <v>1935.9176108437498</v>
      </c>
      <c r="Q630" s="76">
        <v>29.39530181884766</v>
      </c>
      <c r="R630" s="76">
        <v>3702.1443481445308</v>
      </c>
      <c r="S630" s="76">
        <v>27878.066917629902</v>
      </c>
      <c r="T630" s="76">
        <v>11545.880391601577</v>
      </c>
      <c r="U630" s="76">
        <v>5734.413559570311</v>
      </c>
      <c r="V630" s="76">
        <v>37673.427789671528</v>
      </c>
      <c r="W630" s="76">
        <v>3705.9555908203097</v>
      </c>
      <c r="X630" s="76">
        <v>12705.506665390638</v>
      </c>
      <c r="Y630" s="76">
        <v>8962.1371757812522</v>
      </c>
      <c r="Z630" s="76">
        <v>353.59145191040039</v>
      </c>
      <c r="AA630" s="76">
        <v>15377.051260742232</v>
      </c>
      <c r="AB630" s="76">
        <v>14282.613207031267</v>
      </c>
      <c r="AC630" s="76">
        <v>18620.48800537108</v>
      </c>
      <c r="AD630" s="76">
        <v>23271.071408203134</v>
      </c>
      <c r="AE630" s="76">
        <v>7213.7325585937424</v>
      </c>
      <c r="AF630" s="76">
        <v>16.563623195564514</v>
      </c>
      <c r="AG630" s="76">
        <v>12920.695019531255</v>
      </c>
      <c r="AH630" s="76">
        <v>24266.406312681687</v>
      </c>
      <c r="AI630" s="76">
        <v>8059.9565917968757</v>
      </c>
      <c r="AJ630" s="76">
        <v>75.299208496094337</v>
      </c>
      <c r="AK630" s="76">
        <v>2982.2147753118738</v>
      </c>
      <c r="AL630" s="76">
        <v>10694.429604492183</v>
      </c>
      <c r="AM630" s="76">
        <v>11246.857533990702</v>
      </c>
      <c r="AN630" s="76">
        <v>2105.6953124999991</v>
      </c>
      <c r="AO630" s="76">
        <v>27208.357872070301</v>
      </c>
      <c r="AP630" s="76">
        <v>212.147746704101</v>
      </c>
      <c r="AQ630" s="76">
        <v>33283.478642578171</v>
      </c>
      <c r="AR630" s="76">
        <v>30249.038635761735</v>
      </c>
      <c r="AS630" s="76">
        <v>28903.128724609414</v>
      </c>
      <c r="AT630" s="76">
        <v>11594.249376609379</v>
      </c>
      <c r="AU630" s="76">
        <v>34586.434265625016</v>
      </c>
      <c r="AV630" s="76">
        <v>16332.493843750002</v>
      </c>
      <c r="AW630" s="76">
        <v>1962.3725688342288</v>
      </c>
      <c r="AX630" s="76">
        <v>24666.684329833995</v>
      </c>
      <c r="AY630" s="76">
        <v>32101.538289062497</v>
      </c>
    </row>
    <row r="631" spans="1:51" x14ac:dyDescent="0.25">
      <c r="A631" s="81">
        <v>43704</v>
      </c>
      <c r="B631" s="82">
        <v>6</v>
      </c>
      <c r="C631" s="76">
        <v>24023.420933593752</v>
      </c>
      <c r="D631" s="76">
        <v>25900.606988281241</v>
      </c>
      <c r="E631" s="76">
        <v>12613.107116462956</v>
      </c>
      <c r="F631" s="76">
        <v>38475.477794921891</v>
      </c>
      <c r="G631" s="76">
        <v>18874.74743159868</v>
      </c>
      <c r="H631" s="76">
        <v>5484.5537458931221</v>
      </c>
      <c r="I631" s="76">
        <v>19975.108328832062</v>
      </c>
      <c r="J631" s="76">
        <v>63.656452178955092</v>
      </c>
      <c r="K631" s="76">
        <v>12603.072106945336</v>
      </c>
      <c r="L631" s="76">
        <v>8443.8753324992376</v>
      </c>
      <c r="M631" s="76">
        <v>26236.410582015644</v>
      </c>
      <c r="N631" s="76">
        <v>9252.2563359374981</v>
      </c>
      <c r="O631" s="76">
        <v>30765.157904929671</v>
      </c>
      <c r="P631" s="76">
        <v>2036.2957055546908</v>
      </c>
      <c r="Q631" s="76">
        <v>29.280335903167728</v>
      </c>
      <c r="R631" s="76">
        <v>3988.3342468261726</v>
      </c>
      <c r="S631" s="76">
        <v>29015.715355129938</v>
      </c>
      <c r="T631" s="76">
        <v>12003.805490234376</v>
      </c>
      <c r="U631" s="76">
        <v>5873.920133789049</v>
      </c>
      <c r="V631" s="76">
        <v>39294.160705687187</v>
      </c>
      <c r="W631" s="76">
        <v>3700.6391357421899</v>
      </c>
      <c r="X631" s="76">
        <v>13577.636719499989</v>
      </c>
      <c r="Y631" s="76">
        <v>9602.5361289062457</v>
      </c>
      <c r="Z631" s="76">
        <v>419.14106499023427</v>
      </c>
      <c r="AA631" s="76">
        <v>16739.931462890636</v>
      </c>
      <c r="AB631" s="76">
        <v>14902.451444335939</v>
      </c>
      <c r="AC631" s="76">
        <v>18986.157656960237</v>
      </c>
      <c r="AD631" s="76">
        <v>24569.953769531261</v>
      </c>
      <c r="AE631" s="76">
        <v>7529.8202402343586</v>
      </c>
      <c r="AF631" s="76">
        <v>16.563623195564514</v>
      </c>
      <c r="AG631" s="76">
        <v>13682.54495703125</v>
      </c>
      <c r="AH631" s="76">
        <v>25902.906367369163</v>
      </c>
      <c r="AI631" s="76">
        <v>8404.7333984375018</v>
      </c>
      <c r="AJ631" s="76">
        <v>72.608439453124959</v>
      </c>
      <c r="AK631" s="76">
        <v>3068.1858359436619</v>
      </c>
      <c r="AL631" s="76">
        <v>11632.158363281253</v>
      </c>
      <c r="AM631" s="76">
        <v>11218.161849420356</v>
      </c>
      <c r="AN631" s="76">
        <v>2313.6429687499904</v>
      </c>
      <c r="AO631" s="76">
        <v>28360.248211914084</v>
      </c>
      <c r="AP631" s="76">
        <v>229.53430883789204</v>
      </c>
      <c r="AQ631" s="76">
        <v>33999.927460937448</v>
      </c>
      <c r="AR631" s="76">
        <v>31335.636379749973</v>
      </c>
      <c r="AS631" s="76">
        <v>30857.114962890635</v>
      </c>
      <c r="AT631" s="76">
        <v>11846.928810656256</v>
      </c>
      <c r="AU631" s="76">
        <v>35760.65218554686</v>
      </c>
      <c r="AV631" s="76">
        <v>17610.938968749993</v>
      </c>
      <c r="AW631" s="76">
        <v>2074.1876488327034</v>
      </c>
      <c r="AX631" s="76">
        <v>25998.419841308576</v>
      </c>
      <c r="AY631" s="76">
        <v>33132.62527343753</v>
      </c>
    </row>
    <row r="632" spans="1:51" x14ac:dyDescent="0.25">
      <c r="A632" s="81">
        <v>43704</v>
      </c>
      <c r="B632" s="82">
        <v>7</v>
      </c>
      <c r="C632" s="76">
        <v>28926.280251953052</v>
      </c>
      <c r="D632" s="76">
        <v>31656.545593749986</v>
      </c>
      <c r="E632" s="76">
        <v>16847.841261970752</v>
      </c>
      <c r="F632" s="76">
        <v>49139.796492187532</v>
      </c>
      <c r="G632" s="76">
        <v>25297.866783161124</v>
      </c>
      <c r="H632" s="76">
        <v>5909.3112679556507</v>
      </c>
      <c r="I632" s="76">
        <v>24262.268325640624</v>
      </c>
      <c r="J632" s="76">
        <v>71.6038494110107</v>
      </c>
      <c r="K632" s="76">
        <v>15460.811492500019</v>
      </c>
      <c r="L632" s="76">
        <v>9297.1222901008186</v>
      </c>
      <c r="M632" s="76">
        <v>29035.09900039063</v>
      </c>
      <c r="N632" s="76">
        <v>11700.4793046875</v>
      </c>
      <c r="O632" s="76">
        <v>37747.425059804671</v>
      </c>
      <c r="P632" s="76">
        <v>2401.4388270000009</v>
      </c>
      <c r="Q632" s="76">
        <v>29.98110723495483</v>
      </c>
      <c r="R632" s="76">
        <v>5478.6618774414137</v>
      </c>
      <c r="S632" s="76">
        <v>36269.368755520562</v>
      </c>
      <c r="T632" s="76">
        <v>14237.400159179693</v>
      </c>
      <c r="U632" s="76">
        <v>7870.8408037109393</v>
      </c>
      <c r="V632" s="76">
        <v>52463.243604124655</v>
      </c>
      <c r="W632" s="76">
        <v>4167.1204833984302</v>
      </c>
      <c r="X632" s="76">
        <v>14942.109867402763</v>
      </c>
      <c r="Y632" s="76">
        <v>11671.3106015625</v>
      </c>
      <c r="Z632" s="76">
        <v>413.08218016357421</v>
      </c>
      <c r="AA632" s="76">
        <v>22009.291642578126</v>
      </c>
      <c r="AB632" s="76">
        <v>18540.085060546895</v>
      </c>
      <c r="AC632" s="76">
        <v>23715.550748662608</v>
      </c>
      <c r="AD632" s="76">
        <v>32622.213648437519</v>
      </c>
      <c r="AE632" s="76">
        <v>8522.0329833984451</v>
      </c>
      <c r="AF632" s="76">
        <v>16.563623195564514</v>
      </c>
      <c r="AG632" s="76">
        <v>18103.399289062505</v>
      </c>
      <c r="AH632" s="76">
        <v>34299.303453306689</v>
      </c>
      <c r="AI632" s="76">
        <v>9841.3029296875011</v>
      </c>
      <c r="AJ632" s="76">
        <v>78.113539550782008</v>
      </c>
      <c r="AK632" s="76">
        <v>3326.5258715032828</v>
      </c>
      <c r="AL632" s="76">
        <v>14946.742381835951</v>
      </c>
      <c r="AM632" s="76">
        <v>14802.841208795384</v>
      </c>
      <c r="AN632" s="76">
        <v>3446.4699707031305</v>
      </c>
      <c r="AO632" s="76">
        <v>35575.057012695303</v>
      </c>
      <c r="AP632" s="76">
        <v>243.29098779296797</v>
      </c>
      <c r="AQ632" s="76">
        <v>39424.62976562501</v>
      </c>
      <c r="AR632" s="76">
        <v>38186.271494945337</v>
      </c>
      <c r="AS632" s="76">
        <v>39594.884431640632</v>
      </c>
      <c r="AT632" s="76">
        <v>13024.073579828111</v>
      </c>
      <c r="AU632" s="76">
        <v>45844.541910156302</v>
      </c>
      <c r="AV632" s="76">
        <v>21582.65225390625</v>
      </c>
      <c r="AW632" s="76">
        <v>2703.910132508543</v>
      </c>
      <c r="AX632" s="76">
        <v>32920.498784179676</v>
      </c>
      <c r="AY632" s="76">
        <v>39402.674404296893</v>
      </c>
    </row>
    <row r="633" spans="1:51" x14ac:dyDescent="0.25">
      <c r="A633" s="81">
        <v>43704</v>
      </c>
      <c r="B633" s="82">
        <v>8</v>
      </c>
      <c r="C633" s="76">
        <v>34794.196566406281</v>
      </c>
      <c r="D633" s="76">
        <v>36229.786625000015</v>
      </c>
      <c r="E633" s="76">
        <v>18760.217189705112</v>
      </c>
      <c r="F633" s="76">
        <v>59088.826535156193</v>
      </c>
      <c r="G633" s="76">
        <v>28407.163893719349</v>
      </c>
      <c r="H633" s="76">
        <v>6751.9961467056355</v>
      </c>
      <c r="I633" s="76">
        <v>31231.699893874993</v>
      </c>
      <c r="J633" s="76">
        <v>80.537748336791992</v>
      </c>
      <c r="K633" s="76">
        <v>18605.357486234403</v>
      </c>
      <c r="L633" s="76">
        <v>10009.402231171118</v>
      </c>
      <c r="M633" s="76">
        <v>33107.27414140624</v>
      </c>
      <c r="N633" s="76">
        <v>12154.272796874995</v>
      </c>
      <c r="O633" s="76">
        <v>46124.4103857031</v>
      </c>
      <c r="P633" s="76">
        <v>2678.0902363127025</v>
      </c>
      <c r="Q633" s="76">
        <v>31.032441139221202</v>
      </c>
      <c r="R633" s="76">
        <v>5420.8216552734384</v>
      </c>
      <c r="S633" s="76">
        <v>40769.070156887763</v>
      </c>
      <c r="T633" s="76">
        <v>14879.543562500006</v>
      </c>
      <c r="U633" s="76">
        <v>7725.6490624999997</v>
      </c>
      <c r="V633" s="76">
        <v>58449.298874780943</v>
      </c>
      <c r="W633" s="76">
        <v>4185.4709228515694</v>
      </c>
      <c r="X633" s="76">
        <v>18525.565400505409</v>
      </c>
      <c r="Y633" s="76">
        <v>13788.276394531253</v>
      </c>
      <c r="Z633" s="76">
        <v>367.90473889770516</v>
      </c>
      <c r="AA633" s="76">
        <v>25446.793162109421</v>
      </c>
      <c r="AB633" s="76">
        <v>25204.844845703123</v>
      </c>
      <c r="AC633" s="76">
        <v>26884.100201944562</v>
      </c>
      <c r="AD633" s="76">
        <v>34262.972621093788</v>
      </c>
      <c r="AE633" s="76">
        <v>8904.6986874999984</v>
      </c>
      <c r="AF633" s="76">
        <v>16.563623195564514</v>
      </c>
      <c r="AG633" s="76">
        <v>21273.221339843753</v>
      </c>
      <c r="AH633" s="76">
        <v>35194.936640806685</v>
      </c>
      <c r="AI633" s="76">
        <v>11059.644189453124</v>
      </c>
      <c r="AJ633" s="76">
        <v>128.44077124023366</v>
      </c>
      <c r="AK633" s="76">
        <v>3813.8709771003614</v>
      </c>
      <c r="AL633" s="76">
        <v>16430.022019531261</v>
      </c>
      <c r="AM633" s="76">
        <v>16212.166286920343</v>
      </c>
      <c r="AN633" s="76">
        <v>3749.4394531250127</v>
      </c>
      <c r="AO633" s="76">
        <v>41367.049560546882</v>
      </c>
      <c r="AP633" s="76">
        <v>231.57388083556665</v>
      </c>
      <c r="AQ633" s="76">
        <v>50183.612926757829</v>
      </c>
      <c r="AR633" s="76">
        <v>44888.00143723435</v>
      </c>
      <c r="AS633" s="76">
        <v>44206.419279296868</v>
      </c>
      <c r="AT633" s="76">
        <v>12394.556180890635</v>
      </c>
      <c r="AU633" s="76">
        <v>54133.988244140593</v>
      </c>
      <c r="AV633" s="76">
        <v>21450.464953124978</v>
      </c>
      <c r="AW633" s="76">
        <v>2544.0572838336175</v>
      </c>
      <c r="AX633" s="76">
        <v>35680.215101318354</v>
      </c>
      <c r="AY633" s="76">
        <v>50813.614208984334</v>
      </c>
    </row>
    <row r="634" spans="1:51" x14ac:dyDescent="0.25">
      <c r="A634" s="81">
        <v>43704</v>
      </c>
      <c r="B634" s="82">
        <v>9</v>
      </c>
      <c r="C634" s="76">
        <v>38151.817355468738</v>
      </c>
      <c r="D634" s="76">
        <v>39881.864046875016</v>
      </c>
      <c r="E634" s="76">
        <v>18209.131154548875</v>
      </c>
      <c r="F634" s="76">
        <v>60760.89604687503</v>
      </c>
      <c r="G634" s="76">
        <v>33269.647911983433</v>
      </c>
      <c r="H634" s="76">
        <v>9031.7636582993928</v>
      </c>
      <c r="I634" s="76">
        <v>35342.893768812501</v>
      </c>
      <c r="J634" s="76">
        <v>90.623929977417006</v>
      </c>
      <c r="K634" s="76">
        <v>20505.985850109351</v>
      </c>
      <c r="L634" s="76">
        <v>11945.253990803933</v>
      </c>
      <c r="M634" s="76">
        <v>38097.070187500016</v>
      </c>
      <c r="N634" s="76">
        <v>11647.507539062501</v>
      </c>
      <c r="O634" s="76">
        <v>51095.934035312494</v>
      </c>
      <c r="P634" s="76">
        <v>2675.5432211859752</v>
      </c>
      <c r="Q634" s="76">
        <v>31.625303745269782</v>
      </c>
      <c r="R634" s="76">
        <v>4755.0832397460936</v>
      </c>
      <c r="S634" s="76">
        <v>43154.530469387726</v>
      </c>
      <c r="T634" s="76">
        <v>15300.186197265635</v>
      </c>
      <c r="U634" s="76">
        <v>7327.0167402343814</v>
      </c>
      <c r="V634" s="76">
        <v>55398.543997843437</v>
      </c>
      <c r="W634" s="76">
        <v>4746.412573242179</v>
      </c>
      <c r="X634" s="76">
        <v>20555.718392682171</v>
      </c>
      <c r="Y634" s="76">
        <v>15713.358203125008</v>
      </c>
      <c r="Z634" s="76">
        <v>434.84051376953136</v>
      </c>
      <c r="AA634" s="76">
        <v>27496.292626953164</v>
      </c>
      <c r="AB634" s="76">
        <v>30871.770462890643</v>
      </c>
      <c r="AC634" s="76">
        <v>27456.889407967315</v>
      </c>
      <c r="AD634" s="76">
        <v>31875.382644531255</v>
      </c>
      <c r="AE634" s="76">
        <v>9530.6041601562283</v>
      </c>
      <c r="AF634" s="76">
        <v>16.563623195564514</v>
      </c>
      <c r="AG634" s="76">
        <v>21685.919546875</v>
      </c>
      <c r="AH634" s="76">
        <v>33348.5762033067</v>
      </c>
      <c r="AI634" s="76">
        <v>12307.201416015625</v>
      </c>
      <c r="AJ634" s="76">
        <v>214.67199731445345</v>
      </c>
      <c r="AK634" s="76">
        <v>4434.6127113757129</v>
      </c>
      <c r="AL634" s="76">
        <v>15932.245296875</v>
      </c>
      <c r="AM634" s="76">
        <v>17041.799378717271</v>
      </c>
      <c r="AN634" s="76">
        <v>3235.6828125000011</v>
      </c>
      <c r="AO634" s="76">
        <v>44498.990993164058</v>
      </c>
      <c r="AP634" s="76">
        <v>594.9725716895108</v>
      </c>
      <c r="AQ634" s="76">
        <v>60155.767009765557</v>
      </c>
      <c r="AR634" s="76">
        <v>51072.511958257834</v>
      </c>
      <c r="AS634" s="76">
        <v>44883.961232421883</v>
      </c>
      <c r="AT634" s="76">
        <v>15083.578338984371</v>
      </c>
      <c r="AU634" s="76">
        <v>55810.883912109406</v>
      </c>
      <c r="AV634" s="76">
        <v>20967.746480468762</v>
      </c>
      <c r="AW634" s="76">
        <v>2287.9664717715441</v>
      </c>
      <c r="AX634" s="76">
        <v>34486.687778320302</v>
      </c>
      <c r="AY634" s="76">
        <v>60403.509507812349</v>
      </c>
    </row>
    <row r="635" spans="1:51" x14ac:dyDescent="0.25">
      <c r="A635" s="81">
        <v>43704</v>
      </c>
      <c r="B635" s="82">
        <v>10</v>
      </c>
      <c r="C635" s="76">
        <v>40105.952093749933</v>
      </c>
      <c r="D635" s="76">
        <v>42672.141476562509</v>
      </c>
      <c r="E635" s="76">
        <v>18542.732306892674</v>
      </c>
      <c r="F635" s="76">
        <v>63335.264656250016</v>
      </c>
      <c r="G635" s="76">
        <v>37074.143883386059</v>
      </c>
      <c r="H635" s="76">
        <v>10042.275053205647</v>
      </c>
      <c r="I635" s="76">
        <v>39538.588510812457</v>
      </c>
      <c r="J635" s="76">
        <v>91.270088195800795</v>
      </c>
      <c r="K635" s="76">
        <v>22002.146125078136</v>
      </c>
      <c r="L635" s="76">
        <v>12686.914117592985</v>
      </c>
      <c r="M635" s="76">
        <v>40257.769153906258</v>
      </c>
      <c r="N635" s="76">
        <v>12060.387628906248</v>
      </c>
      <c r="O635" s="76">
        <v>55040.281956906249</v>
      </c>
      <c r="P635" s="76">
        <v>2935.6852595943001</v>
      </c>
      <c r="Q635" s="76">
        <v>31.784558773040771</v>
      </c>
      <c r="R635" s="76">
        <v>4756.6082275390627</v>
      </c>
      <c r="S635" s="76">
        <v>45753.585568997107</v>
      </c>
      <c r="T635" s="76">
        <v>16180.123378906246</v>
      </c>
      <c r="U635" s="76">
        <v>7483.1470419921898</v>
      </c>
      <c r="V635" s="76">
        <v>55259.752703030907</v>
      </c>
      <c r="W635" s="76">
        <v>5634.0620849609495</v>
      </c>
      <c r="X635" s="76">
        <v>22557.521828506171</v>
      </c>
      <c r="Y635" s="76">
        <v>17430.03211328125</v>
      </c>
      <c r="Z635" s="76">
        <v>438.220936151123</v>
      </c>
      <c r="AA635" s="76">
        <v>29013.653654296937</v>
      </c>
      <c r="AB635" s="76">
        <v>33875.953238281247</v>
      </c>
      <c r="AC635" s="76">
        <v>28636.037906843445</v>
      </c>
      <c r="AD635" s="76">
        <v>32566.498894531269</v>
      </c>
      <c r="AE635" s="76">
        <v>9906.6260273437856</v>
      </c>
      <c r="AF635" s="76">
        <v>16.563623195564514</v>
      </c>
      <c r="AG635" s="76">
        <v>22644.372089843746</v>
      </c>
      <c r="AH635" s="76">
        <v>34272.668410337923</v>
      </c>
      <c r="AI635" s="76">
        <v>13705.20615234375</v>
      </c>
      <c r="AJ635" s="76">
        <v>258.40647021484278</v>
      </c>
      <c r="AK635" s="76">
        <v>4826.8581721996889</v>
      </c>
      <c r="AL635" s="76">
        <v>16188.754880859358</v>
      </c>
      <c r="AM635" s="76">
        <v>18047.199202936019</v>
      </c>
      <c r="AN635" s="76">
        <v>3218.3122070312365</v>
      </c>
      <c r="AO635" s="76">
        <v>47237.822203125048</v>
      </c>
      <c r="AP635" s="76">
        <v>933.00916034027148</v>
      </c>
      <c r="AQ635" s="76">
        <v>67432.320201171897</v>
      </c>
      <c r="AR635" s="76">
        <v>55147.410077976565</v>
      </c>
      <c r="AS635" s="76">
        <v>46697.709535156238</v>
      </c>
      <c r="AT635" s="76">
        <v>16832.576006062474</v>
      </c>
      <c r="AU635" s="76">
        <v>58319.327902343735</v>
      </c>
      <c r="AV635" s="76">
        <v>22153.579839843744</v>
      </c>
      <c r="AW635" s="76">
        <v>2231.1293403491218</v>
      </c>
      <c r="AX635" s="76">
        <v>35769.051965332015</v>
      </c>
      <c r="AY635" s="76">
        <v>66668.245792968693</v>
      </c>
    </row>
    <row r="636" spans="1:51" x14ac:dyDescent="0.25">
      <c r="A636" s="81">
        <v>43704</v>
      </c>
      <c r="B636" s="82">
        <v>11</v>
      </c>
      <c r="C636" s="76">
        <v>42505.945476562469</v>
      </c>
      <c r="D636" s="76">
        <v>43600.483343750027</v>
      </c>
      <c r="E636" s="76">
        <v>19095.602482673879</v>
      </c>
      <c r="F636" s="76">
        <v>66352.229718749964</v>
      </c>
      <c r="G636" s="76">
        <v>38377.17409393553</v>
      </c>
      <c r="H636" s="76">
        <v>10141.571015393145</v>
      </c>
      <c r="I636" s="76">
        <v>42333.208229500029</v>
      </c>
      <c r="J636" s="76">
        <v>106.57859039306639</v>
      </c>
      <c r="K636" s="76">
        <v>22814.572864171874</v>
      </c>
      <c r="L636" s="76">
        <v>12532.220178202386</v>
      </c>
      <c r="M636" s="76">
        <v>40173.657079687517</v>
      </c>
      <c r="N636" s="76">
        <v>13170.378027343737</v>
      </c>
      <c r="O636" s="76">
        <v>58465.56767903125</v>
      </c>
      <c r="P636" s="76">
        <v>2966.601916630616</v>
      </c>
      <c r="Q636" s="76">
        <v>30.31695222854615</v>
      </c>
      <c r="R636" s="76">
        <v>4805.2222167968748</v>
      </c>
      <c r="S636" s="76">
        <v>46624.144531887767</v>
      </c>
      <c r="T636" s="76">
        <v>17364.250117187494</v>
      </c>
      <c r="U636" s="76">
        <v>8001.3150839843693</v>
      </c>
      <c r="V636" s="76">
        <v>56743.729321999701</v>
      </c>
      <c r="W636" s="76">
        <v>5679.2832519531203</v>
      </c>
      <c r="X636" s="76">
        <v>22638.06402308269</v>
      </c>
      <c r="Y636" s="76">
        <v>16621.333214843755</v>
      </c>
      <c r="Z636" s="76">
        <v>451.88056960449239</v>
      </c>
      <c r="AA636" s="76">
        <v>29810.155195312553</v>
      </c>
      <c r="AB636" s="76">
        <v>34838.610492187538</v>
      </c>
      <c r="AC636" s="76">
        <v>29931.771875929509</v>
      </c>
      <c r="AD636" s="76">
        <v>33130.346890625013</v>
      </c>
      <c r="AE636" s="76">
        <v>10002.626546875004</v>
      </c>
      <c r="AF636" s="76">
        <v>16.563623195564514</v>
      </c>
      <c r="AG636" s="76">
        <v>23127.036371093756</v>
      </c>
      <c r="AH636" s="76">
        <v>35214.832199400458</v>
      </c>
      <c r="AI636" s="76">
        <v>14210.99755859375</v>
      </c>
      <c r="AJ636" s="76">
        <v>250.77454638671907</v>
      </c>
      <c r="AK636" s="76">
        <v>4983.8798991686863</v>
      </c>
      <c r="AL636" s="76">
        <v>16610.325341796877</v>
      </c>
      <c r="AM636" s="76">
        <v>18934.772568170385</v>
      </c>
      <c r="AN636" s="76">
        <v>3399.3764160156197</v>
      </c>
      <c r="AO636" s="76">
        <v>48562.950350585961</v>
      </c>
      <c r="AP636" s="76">
        <v>880.58528330322247</v>
      </c>
      <c r="AQ636" s="76">
        <v>71812.71442382822</v>
      </c>
      <c r="AR636" s="76">
        <v>56883.911217851542</v>
      </c>
      <c r="AS636" s="76">
        <v>47478.126015624992</v>
      </c>
      <c r="AT636" s="76">
        <v>17308.901073906261</v>
      </c>
      <c r="AU636" s="76">
        <v>59196.467761718741</v>
      </c>
      <c r="AV636" s="76">
        <v>22924.176480468715</v>
      </c>
      <c r="AW636" s="76">
        <v>2262.4206220479582</v>
      </c>
      <c r="AX636" s="76">
        <v>36417.640058593737</v>
      </c>
      <c r="AY636" s="76">
        <v>69965.95414062489</v>
      </c>
    </row>
    <row r="637" spans="1:51" x14ac:dyDescent="0.25">
      <c r="A637" s="81">
        <v>43704</v>
      </c>
      <c r="B637" s="82">
        <v>12</v>
      </c>
      <c r="C637" s="76">
        <v>43487.976898437511</v>
      </c>
      <c r="D637" s="76">
        <v>43933.247644531257</v>
      </c>
      <c r="E637" s="76">
        <v>20029.982404548889</v>
      </c>
      <c r="F637" s="76">
        <v>68359.44157421877</v>
      </c>
      <c r="G637" s="76">
        <v>38897.578141207974</v>
      </c>
      <c r="H637" s="76">
        <v>10452.094617580642</v>
      </c>
      <c r="I637" s="76">
        <v>43527.449585984352</v>
      </c>
      <c r="J637" s="76">
        <v>95.810607910156307</v>
      </c>
      <c r="K637" s="76">
        <v>22856.485462296885</v>
      </c>
      <c r="L637" s="76">
        <v>12196.422973022691</v>
      </c>
      <c r="M637" s="76">
        <v>40787.165037499995</v>
      </c>
      <c r="N637" s="76">
        <v>13788.730472656258</v>
      </c>
      <c r="O637" s="76">
        <v>59087.37869079689</v>
      </c>
      <c r="P637" s="76">
        <v>2913.6020167416991</v>
      </c>
      <c r="Q637" s="76">
        <v>31.49319314956665</v>
      </c>
      <c r="R637" s="76">
        <v>4955.9935913085956</v>
      </c>
      <c r="S637" s="76">
        <v>47175.859137356521</v>
      </c>
      <c r="T637" s="76">
        <v>18470.310212890632</v>
      </c>
      <c r="U637" s="76">
        <v>8445.606785156262</v>
      </c>
      <c r="V637" s="76">
        <v>58567.807668093388</v>
      </c>
      <c r="W637" s="76">
        <v>5606.8220703125007</v>
      </c>
      <c r="X637" s="76">
        <v>22625.473982647265</v>
      </c>
      <c r="Y637" s="76">
        <v>17067.672031250004</v>
      </c>
      <c r="Z637" s="76">
        <v>484.15596667480457</v>
      </c>
      <c r="AA637" s="76">
        <v>30244.685318359381</v>
      </c>
      <c r="AB637" s="76">
        <v>35431.445687500018</v>
      </c>
      <c r="AC637" s="76">
        <v>30508.913021637127</v>
      </c>
      <c r="AD637" s="76">
        <v>33799.747777343735</v>
      </c>
      <c r="AE637" s="76">
        <v>9740.6497988281681</v>
      </c>
      <c r="AF637" s="76">
        <v>16.563623195564514</v>
      </c>
      <c r="AG637" s="76">
        <v>23684.484683593753</v>
      </c>
      <c r="AH637" s="76">
        <v>35802.797851744181</v>
      </c>
      <c r="AI637" s="76">
        <v>14356.648486328126</v>
      </c>
      <c r="AJ637" s="76">
        <v>259.405698730469</v>
      </c>
      <c r="AK637" s="76">
        <v>5165.7779499859453</v>
      </c>
      <c r="AL637" s="76">
        <v>17122.565671875007</v>
      </c>
      <c r="AM637" s="76">
        <v>19588.900077935999</v>
      </c>
      <c r="AN637" s="76">
        <v>3587.3623535156275</v>
      </c>
      <c r="AO637" s="76">
        <v>49471.622367187483</v>
      </c>
      <c r="AP637" s="76">
        <v>881.19754238037058</v>
      </c>
      <c r="AQ637" s="76">
        <v>73466.481769531252</v>
      </c>
      <c r="AR637" s="76">
        <v>57313.250580359367</v>
      </c>
      <c r="AS637" s="76">
        <v>48262.853806640618</v>
      </c>
      <c r="AT637" s="76">
        <v>17798.97329656253</v>
      </c>
      <c r="AU637" s="76">
        <v>60155.984289062479</v>
      </c>
      <c r="AV637" s="76">
        <v>23549.259933593774</v>
      </c>
      <c r="AW637" s="76">
        <v>2354.0546553618701</v>
      </c>
      <c r="AX637" s="76">
        <v>36985.448995361337</v>
      </c>
      <c r="AY637" s="76">
        <v>71125.540160156379</v>
      </c>
    </row>
    <row r="638" spans="1:51" x14ac:dyDescent="0.25">
      <c r="A638" s="81">
        <v>43704</v>
      </c>
      <c r="B638" s="82">
        <v>13</v>
      </c>
      <c r="C638" s="76">
        <v>44305.996605468725</v>
      </c>
      <c r="D638" s="76">
        <v>44192.642417968782</v>
      </c>
      <c r="E638" s="76">
        <v>20805.625734627032</v>
      </c>
      <c r="F638" s="76">
        <v>69875.705878906228</v>
      </c>
      <c r="G638" s="76">
        <v>38913.252757096692</v>
      </c>
      <c r="H638" s="76">
        <v>10779.512800518132</v>
      </c>
      <c r="I638" s="76">
        <v>44382.242591828137</v>
      </c>
      <c r="J638" s="76">
        <v>90.780305862426701</v>
      </c>
      <c r="K638" s="76">
        <v>23103.828454171897</v>
      </c>
      <c r="L638" s="76">
        <v>12030.036392749236</v>
      </c>
      <c r="M638" s="76">
        <v>40583.0548890625</v>
      </c>
      <c r="N638" s="76">
        <v>14482.077326171882</v>
      </c>
      <c r="O638" s="76">
        <v>59629.01450090624</v>
      </c>
      <c r="P638" s="76">
        <v>2872.5983009147631</v>
      </c>
      <c r="Q638" s="76">
        <v>31.71391773223877</v>
      </c>
      <c r="R638" s="76">
        <v>5134.6703491210928</v>
      </c>
      <c r="S638" s="76">
        <v>47531.125475247129</v>
      </c>
      <c r="T638" s="76">
        <v>19279.768343750009</v>
      </c>
      <c r="U638" s="76">
        <v>8667.8576835937511</v>
      </c>
      <c r="V638" s="76">
        <v>60574.58132031218</v>
      </c>
      <c r="W638" s="76">
        <v>5426.8105224609299</v>
      </c>
      <c r="X638" s="76">
        <v>22476.314832242559</v>
      </c>
      <c r="Y638" s="76">
        <v>16782.248964843751</v>
      </c>
      <c r="Z638" s="76">
        <v>452.34309636230455</v>
      </c>
      <c r="AA638" s="76">
        <v>30333.381916015584</v>
      </c>
      <c r="AB638" s="76">
        <v>36187.305718750031</v>
      </c>
      <c r="AC638" s="76">
        <v>31512.771914848454</v>
      </c>
      <c r="AD638" s="76">
        <v>34743.764171875024</v>
      </c>
      <c r="AE638" s="76">
        <v>8971.273882812482</v>
      </c>
      <c r="AF638" s="76">
        <v>16.563623195564514</v>
      </c>
      <c r="AG638" s="76">
        <v>23663.493019531244</v>
      </c>
      <c r="AH638" s="76">
        <v>36760.988882994177</v>
      </c>
      <c r="AI638" s="76">
        <v>14073.209228515625</v>
      </c>
      <c r="AJ638" s="76">
        <v>245.95251000976515</v>
      </c>
      <c r="AK638" s="76">
        <v>5057.5085406353592</v>
      </c>
      <c r="AL638" s="76">
        <v>17591.613511718773</v>
      </c>
      <c r="AM638" s="76">
        <v>19543.260204889091</v>
      </c>
      <c r="AN638" s="76">
        <v>3607.0423828124894</v>
      </c>
      <c r="AO638" s="76">
        <v>50911.953157226577</v>
      </c>
      <c r="AP638" s="76">
        <v>870.22240153442431</v>
      </c>
      <c r="AQ638" s="76">
        <v>75133.149835937424</v>
      </c>
      <c r="AR638" s="76">
        <v>57270.209883359399</v>
      </c>
      <c r="AS638" s="76">
        <v>49417.117462890616</v>
      </c>
      <c r="AT638" s="76">
        <v>18133.169401968749</v>
      </c>
      <c r="AU638" s="76">
        <v>60894.629105468739</v>
      </c>
      <c r="AV638" s="76">
        <v>24143.876023437486</v>
      </c>
      <c r="AW638" s="76">
        <v>2533.0276890869127</v>
      </c>
      <c r="AX638" s="76">
        <v>37594.343986816413</v>
      </c>
      <c r="AY638" s="76">
        <v>72513.985402343635</v>
      </c>
    </row>
    <row r="639" spans="1:51" x14ac:dyDescent="0.25">
      <c r="A639" s="81">
        <v>43704</v>
      </c>
      <c r="B639" s="82">
        <v>14</v>
      </c>
      <c r="C639" s="76">
        <v>44482.505429687575</v>
      </c>
      <c r="D639" s="76">
        <v>42683.215035156238</v>
      </c>
      <c r="E639" s="76">
        <v>20769.328771736407</v>
      </c>
      <c r="F639" s="76">
        <v>70638.352632812457</v>
      </c>
      <c r="G639" s="76">
        <v>36366.2023811701</v>
      </c>
      <c r="H639" s="76">
        <v>10283.657806580633</v>
      </c>
      <c r="I639" s="76">
        <v>44825.361851468777</v>
      </c>
      <c r="J639" s="76">
        <v>91.821487426757798</v>
      </c>
      <c r="K639" s="76">
        <v>22517.514269078118</v>
      </c>
      <c r="L639" s="76">
        <v>11900.576843827363</v>
      </c>
      <c r="M639" s="76">
        <v>38645.575119531262</v>
      </c>
      <c r="N639" s="76">
        <v>14172.103027343739</v>
      </c>
      <c r="O639" s="76">
        <v>58844.815810671891</v>
      </c>
      <c r="P639" s="76">
        <v>2779.4747075582291</v>
      </c>
      <c r="Q639" s="76">
        <v>39.309909343719447</v>
      </c>
      <c r="R639" s="76">
        <v>5167.0243408203123</v>
      </c>
      <c r="S639" s="76">
        <v>46884.035815090865</v>
      </c>
      <c r="T639" s="76">
        <v>19305.545624999995</v>
      </c>
      <c r="U639" s="76">
        <v>8604.4719277343811</v>
      </c>
      <c r="V639" s="76">
        <v>61612.772473124642</v>
      </c>
      <c r="W639" s="76">
        <v>5257.8921386718694</v>
      </c>
      <c r="X639" s="76">
        <v>22458.23523005634</v>
      </c>
      <c r="Y639" s="76">
        <v>15743.872316406243</v>
      </c>
      <c r="Z639" s="76">
        <v>439.65779273071297</v>
      </c>
      <c r="AA639" s="76">
        <v>30223.390759765647</v>
      </c>
      <c r="AB639" s="76">
        <v>36872.40578906249</v>
      </c>
      <c r="AC639" s="76">
        <v>31366.41000976889</v>
      </c>
      <c r="AD639" s="76">
        <v>35347.144546875024</v>
      </c>
      <c r="AE639" s="76">
        <v>9123.0167226562571</v>
      </c>
      <c r="AF639" s="76">
        <v>16.563623195564514</v>
      </c>
      <c r="AG639" s="76">
        <v>23659.431515625009</v>
      </c>
      <c r="AH639" s="76">
        <v>37566.523672056668</v>
      </c>
      <c r="AI639" s="76">
        <v>13890.154541015627</v>
      </c>
      <c r="AJ639" s="76">
        <v>209.59469995117308</v>
      </c>
      <c r="AK639" s="76">
        <v>4839.6619405352585</v>
      </c>
      <c r="AL639" s="76">
        <v>18201.872183593743</v>
      </c>
      <c r="AM639" s="76">
        <v>20546.708460748494</v>
      </c>
      <c r="AN639" s="76">
        <v>3685.2840820312513</v>
      </c>
      <c r="AO639" s="76">
        <v>51179.235471679669</v>
      </c>
      <c r="AP639" s="76">
        <v>928.16349430663865</v>
      </c>
      <c r="AQ639" s="76">
        <v>76583.343734375085</v>
      </c>
      <c r="AR639" s="76">
        <v>55734.485795757784</v>
      </c>
      <c r="AS639" s="76">
        <v>48984.791066406251</v>
      </c>
      <c r="AT639" s="76">
        <v>18081.723014500003</v>
      </c>
      <c r="AU639" s="76">
        <v>61150.019945312531</v>
      </c>
      <c r="AV639" s="76">
        <v>24238.691535156235</v>
      </c>
      <c r="AW639" s="76">
        <v>2737.1919631372075</v>
      </c>
      <c r="AX639" s="76">
        <v>38013.645908203129</v>
      </c>
      <c r="AY639" s="76">
        <v>73884.755613281275</v>
      </c>
    </row>
    <row r="640" spans="1:51" x14ac:dyDescent="0.25">
      <c r="A640" s="81">
        <v>43704</v>
      </c>
      <c r="B640" s="82">
        <v>15</v>
      </c>
      <c r="C640" s="76">
        <v>43485.386804687536</v>
      </c>
      <c r="D640" s="76">
        <v>43758.297535156278</v>
      </c>
      <c r="E640" s="76">
        <v>20587.506545173888</v>
      </c>
      <c r="F640" s="76">
        <v>69557.209480468809</v>
      </c>
      <c r="G640" s="76">
        <v>38556.391532629474</v>
      </c>
      <c r="H640" s="76">
        <v>10466.406554986897</v>
      </c>
      <c r="I640" s="76">
        <v>44825.086766124987</v>
      </c>
      <c r="J640" s="76">
        <v>88.583976745605497</v>
      </c>
      <c r="K640" s="76">
        <v>22959.100275125002</v>
      </c>
      <c r="L640" s="76">
        <v>12375.581547811762</v>
      </c>
      <c r="M640" s="76">
        <v>39670.533586718746</v>
      </c>
      <c r="N640" s="76">
        <v>13759.202447265619</v>
      </c>
      <c r="O640" s="76">
        <v>58935.668885593725</v>
      </c>
      <c r="P640" s="76">
        <v>2944.8257003966978</v>
      </c>
      <c r="Q640" s="76">
        <v>32.476675510406494</v>
      </c>
      <c r="R640" s="76">
        <v>5131.2832153320314</v>
      </c>
      <c r="S640" s="76">
        <v>47848.381912747129</v>
      </c>
      <c r="T640" s="76">
        <v>19009.865222656266</v>
      </c>
      <c r="U640" s="76">
        <v>8645.3065234375008</v>
      </c>
      <c r="V640" s="76">
        <v>60903.240838874648</v>
      </c>
      <c r="W640" s="76">
        <v>5487.1554687500011</v>
      </c>
      <c r="X640" s="76">
        <v>22969.454191171957</v>
      </c>
      <c r="Y640" s="76">
        <v>16393.644015625006</v>
      </c>
      <c r="Z640" s="76">
        <v>459.65021644287106</v>
      </c>
      <c r="AA640" s="76">
        <v>31073.253476562477</v>
      </c>
      <c r="AB640" s="76">
        <v>36726.667734375013</v>
      </c>
      <c r="AC640" s="76">
        <v>31054.576125752057</v>
      </c>
      <c r="AD640" s="76">
        <v>35223.360140625024</v>
      </c>
      <c r="AE640" s="76">
        <v>9057.6056777343765</v>
      </c>
      <c r="AF640" s="76">
        <v>16.563623195564514</v>
      </c>
      <c r="AG640" s="76">
        <v>23536.538960937498</v>
      </c>
      <c r="AH640" s="76">
        <v>37731.133980650477</v>
      </c>
      <c r="AI640" s="76">
        <v>14414.956347656249</v>
      </c>
      <c r="AJ640" s="76">
        <v>227.10092944335861</v>
      </c>
      <c r="AK640" s="76">
        <v>5093.8818427227607</v>
      </c>
      <c r="AL640" s="76">
        <v>18510.765632812501</v>
      </c>
      <c r="AM640" s="76">
        <v>20776.089521295373</v>
      </c>
      <c r="AN640" s="76">
        <v>3714.5139648437498</v>
      </c>
      <c r="AO640" s="76">
        <v>52028.461380859408</v>
      </c>
      <c r="AP640" s="76">
        <v>803.51790750976556</v>
      </c>
      <c r="AQ640" s="76">
        <v>76539.074488281243</v>
      </c>
      <c r="AR640" s="76">
        <v>56680.40256128124</v>
      </c>
      <c r="AS640" s="76">
        <v>49639.373023437525</v>
      </c>
      <c r="AT640" s="76">
        <v>18280.508822687505</v>
      </c>
      <c r="AU640" s="76">
        <v>60880.541035156224</v>
      </c>
      <c r="AV640" s="76">
        <v>24368.635812500019</v>
      </c>
      <c r="AW640" s="76">
        <v>2815.0598756481932</v>
      </c>
      <c r="AX640" s="76">
        <v>38678.506440429686</v>
      </c>
      <c r="AY640" s="76">
        <v>73444.951558593937</v>
      </c>
    </row>
    <row r="641" spans="1:51" x14ac:dyDescent="0.25">
      <c r="A641" s="81">
        <v>43704</v>
      </c>
      <c r="B641" s="82">
        <v>16</v>
      </c>
      <c r="C641" s="76">
        <v>42227.067843749988</v>
      </c>
      <c r="D641" s="76">
        <v>43801.215832031245</v>
      </c>
      <c r="E641" s="76">
        <v>19961.594679939521</v>
      </c>
      <c r="F641" s="76">
        <v>67397.785058593741</v>
      </c>
      <c r="G641" s="76">
        <v>38064.014591922059</v>
      </c>
      <c r="H641" s="76">
        <v>10796.852513393151</v>
      </c>
      <c r="I641" s="76">
        <v>44759.236994281273</v>
      </c>
      <c r="J641" s="76">
        <v>84.278955459594798</v>
      </c>
      <c r="K641" s="76">
        <v>22859.182012906262</v>
      </c>
      <c r="L641" s="76">
        <v>12590.657718413302</v>
      </c>
      <c r="M641" s="76">
        <v>40470.404757031269</v>
      </c>
      <c r="N641" s="76">
        <v>13805.051326171873</v>
      </c>
      <c r="O641" s="76">
        <v>58716.940547781232</v>
      </c>
      <c r="P641" s="76">
        <v>2858.4644284690175</v>
      </c>
      <c r="Q641" s="76">
        <v>33.109363555908203</v>
      </c>
      <c r="R641" s="76">
        <v>4991.3531250000015</v>
      </c>
      <c r="S641" s="76">
        <v>47576.61569009089</v>
      </c>
      <c r="T641" s="76">
        <v>18556.678673828133</v>
      </c>
      <c r="U641" s="76">
        <v>8684.0724570312595</v>
      </c>
      <c r="V641" s="76">
        <v>59429.326731687164</v>
      </c>
      <c r="W641" s="76">
        <v>5836.5289794921891</v>
      </c>
      <c r="X641" s="76">
        <v>22567.097443794708</v>
      </c>
      <c r="Y641" s="76">
        <v>16812.31311328126</v>
      </c>
      <c r="Z641" s="76">
        <v>433.79965779418944</v>
      </c>
      <c r="AA641" s="76">
        <v>31308.558501953117</v>
      </c>
      <c r="AB641" s="76">
        <v>36588.854574218763</v>
      </c>
      <c r="AC641" s="76">
        <v>30326.740245149689</v>
      </c>
      <c r="AD641" s="76">
        <v>34530.81594531249</v>
      </c>
      <c r="AE641" s="76">
        <v>9108.3080000000482</v>
      </c>
      <c r="AF641" s="76">
        <v>16.563623195564514</v>
      </c>
      <c r="AG641" s="76">
        <v>23275.233160156244</v>
      </c>
      <c r="AH641" s="76">
        <v>37037.117097837945</v>
      </c>
      <c r="AI641" s="76">
        <v>14845.76572265625</v>
      </c>
      <c r="AJ641" s="76">
        <v>235.27054174804823</v>
      </c>
      <c r="AK641" s="76">
        <v>5704.511793703593</v>
      </c>
      <c r="AL641" s="76">
        <v>18527.5728417969</v>
      </c>
      <c r="AM641" s="76">
        <v>20394.374099420391</v>
      </c>
      <c r="AN641" s="76">
        <v>3737.7505371093921</v>
      </c>
      <c r="AO641" s="76">
        <v>52131.839083007813</v>
      </c>
      <c r="AP641" s="76">
        <v>837.89855379890378</v>
      </c>
      <c r="AQ641" s="76">
        <v>76176.979580078128</v>
      </c>
      <c r="AR641" s="76">
        <v>56924.81201221871</v>
      </c>
      <c r="AS641" s="76">
        <v>49846.416892578156</v>
      </c>
      <c r="AT641" s="76">
        <v>18671.038203031243</v>
      </c>
      <c r="AU641" s="76">
        <v>60085.804421875051</v>
      </c>
      <c r="AV641" s="76">
        <v>24124.088582031283</v>
      </c>
      <c r="AW641" s="76">
        <v>2674.5713011138932</v>
      </c>
      <c r="AX641" s="76">
        <v>38427.669814453133</v>
      </c>
      <c r="AY641" s="76">
        <v>72950.682101562488</v>
      </c>
    </row>
    <row r="642" spans="1:51" x14ac:dyDescent="0.25">
      <c r="A642" s="81">
        <v>43704</v>
      </c>
      <c r="B642" s="82">
        <v>17</v>
      </c>
      <c r="C642" s="76">
        <v>40816.021492187494</v>
      </c>
      <c r="D642" s="76">
        <v>43517.278664062484</v>
      </c>
      <c r="E642" s="76">
        <v>19204.294054939532</v>
      </c>
      <c r="F642" s="76">
        <v>65510.478269531246</v>
      </c>
      <c r="G642" s="76">
        <v>37402.723859137077</v>
      </c>
      <c r="H642" s="76">
        <v>10252.284751080639</v>
      </c>
      <c r="I642" s="76">
        <v>44010.77063110155</v>
      </c>
      <c r="J642" s="76">
        <v>91.135139465331989</v>
      </c>
      <c r="K642" s="76">
        <v>22739.785882875</v>
      </c>
      <c r="L642" s="76">
        <v>12221.537620546134</v>
      </c>
      <c r="M642" s="76">
        <v>39137.325057031252</v>
      </c>
      <c r="N642" s="76">
        <v>13088.977259765632</v>
      </c>
      <c r="O642" s="76">
        <v>57862.639419828134</v>
      </c>
      <c r="P642" s="76">
        <v>2643.6999260335992</v>
      </c>
      <c r="Q642" s="76">
        <v>34.465499877929695</v>
      </c>
      <c r="R642" s="76">
        <v>4927.3728515625007</v>
      </c>
      <c r="S642" s="76">
        <v>46873.688297512745</v>
      </c>
      <c r="T642" s="76">
        <v>17906.719890624998</v>
      </c>
      <c r="U642" s="76">
        <v>8511.1216347656409</v>
      </c>
      <c r="V642" s="76">
        <v>59093.796677405902</v>
      </c>
      <c r="W642" s="76">
        <v>5542.3698486328094</v>
      </c>
      <c r="X642" s="76">
        <v>21660.148559533161</v>
      </c>
      <c r="Y642" s="76">
        <v>16868.803449218751</v>
      </c>
      <c r="Z642" s="76">
        <v>414.23002842407232</v>
      </c>
      <c r="AA642" s="76">
        <v>30692.871308593702</v>
      </c>
      <c r="AB642" s="76">
        <v>35611.498394531271</v>
      </c>
      <c r="AC642" s="76">
        <v>29612.337310099319</v>
      </c>
      <c r="AD642" s="76">
        <v>34351.913601562526</v>
      </c>
      <c r="AE642" s="76">
        <v>9629.9453691406379</v>
      </c>
      <c r="AF642" s="76">
        <v>16.563623195564514</v>
      </c>
      <c r="AG642" s="76">
        <v>23342.061496093746</v>
      </c>
      <c r="AH642" s="76">
        <v>37064.427769712936</v>
      </c>
      <c r="AI642" s="76">
        <v>14950.239550781251</v>
      </c>
      <c r="AJ642" s="76">
        <v>246.97726977538997</v>
      </c>
      <c r="AK642" s="76">
        <v>5419.369627594866</v>
      </c>
      <c r="AL642" s="76">
        <v>18774.106593750021</v>
      </c>
      <c r="AM642" s="76">
        <v>20069.40851738914</v>
      </c>
      <c r="AN642" s="76">
        <v>3730.7974121093712</v>
      </c>
      <c r="AO642" s="76">
        <v>51840.495015625005</v>
      </c>
      <c r="AP642" s="76">
        <v>901.98539061340239</v>
      </c>
      <c r="AQ642" s="76">
        <v>74944.585904296837</v>
      </c>
      <c r="AR642" s="76">
        <v>56729.227104101505</v>
      </c>
      <c r="AS642" s="76">
        <v>50066.692484375002</v>
      </c>
      <c r="AT642" s="76">
        <v>18525.335520406254</v>
      </c>
      <c r="AU642" s="76">
        <v>59265.390742187505</v>
      </c>
      <c r="AV642" s="76">
        <v>24149.505988281253</v>
      </c>
      <c r="AW642" s="76">
        <v>2840.7731022021489</v>
      </c>
      <c r="AX642" s="76">
        <v>38149.562153320316</v>
      </c>
      <c r="AY642" s="76">
        <v>71664.567121093613</v>
      </c>
    </row>
    <row r="643" spans="1:51" x14ac:dyDescent="0.25">
      <c r="A643" s="81">
        <v>43704</v>
      </c>
      <c r="B643" s="82">
        <v>18</v>
      </c>
      <c r="C643" s="76">
        <v>39339.117117187539</v>
      </c>
      <c r="D643" s="76">
        <v>41672.869371093759</v>
      </c>
      <c r="E643" s="76">
        <v>18473.168488533298</v>
      </c>
      <c r="F643" s="76">
        <v>63998.695609375027</v>
      </c>
      <c r="G643" s="76">
        <v>33478.057083158892</v>
      </c>
      <c r="H643" s="76">
        <v>8663.3019133618909</v>
      </c>
      <c r="I643" s="76">
        <v>42624.447046500041</v>
      </c>
      <c r="J643" s="76">
        <v>101.08367347717291</v>
      </c>
      <c r="K643" s="76">
        <v>22230.932584890634</v>
      </c>
      <c r="L643" s="76">
        <v>11524.449099382049</v>
      </c>
      <c r="M643" s="76">
        <v>34706.03148671877</v>
      </c>
      <c r="N643" s="76">
        <v>11863.242931640627</v>
      </c>
      <c r="O643" s="76">
        <v>55734.044004640607</v>
      </c>
      <c r="P643" s="76">
        <v>2186.2912675722991</v>
      </c>
      <c r="Q643" s="76">
        <v>31.591566085815419</v>
      </c>
      <c r="R643" s="76">
        <v>5085.6079956054682</v>
      </c>
      <c r="S643" s="76">
        <v>46144.258113918986</v>
      </c>
      <c r="T643" s="76">
        <v>17125.18803320314</v>
      </c>
      <c r="U643" s="76">
        <v>8004.4041582031405</v>
      </c>
      <c r="V643" s="76">
        <v>59284.898703687155</v>
      </c>
      <c r="W643" s="76">
        <v>5520.0741943359399</v>
      </c>
      <c r="X643" s="76">
        <v>20461.959162723353</v>
      </c>
      <c r="Y643" s="76">
        <v>13070.201546874998</v>
      </c>
      <c r="Z643" s="76">
        <v>434.84503537597641</v>
      </c>
      <c r="AA643" s="76">
        <v>29542.655828125047</v>
      </c>
      <c r="AB643" s="76">
        <v>33597.272667968755</v>
      </c>
      <c r="AC643" s="76">
        <v>28821.363097567984</v>
      </c>
      <c r="AD643" s="76">
        <v>34421.595050781238</v>
      </c>
      <c r="AE643" s="76">
        <v>9292.1224785156392</v>
      </c>
      <c r="AF643" s="76">
        <v>16.563623195564514</v>
      </c>
      <c r="AG643" s="76">
        <v>23181.233144531259</v>
      </c>
      <c r="AH643" s="76">
        <v>38477.864129087939</v>
      </c>
      <c r="AI643" s="76">
        <v>14097.945117187499</v>
      </c>
      <c r="AJ643" s="76">
        <v>209.63323535156286</v>
      </c>
      <c r="AK643" s="76">
        <v>3545.0440622895235</v>
      </c>
      <c r="AL643" s="76">
        <v>19084.9800234375</v>
      </c>
      <c r="AM643" s="76">
        <v>19953.761087701638</v>
      </c>
      <c r="AN643" s="76">
        <v>3866.3917968749993</v>
      </c>
      <c r="AO643" s="76">
        <v>49830.011946289094</v>
      </c>
      <c r="AP643" s="76">
        <v>505.96271344093338</v>
      </c>
      <c r="AQ643" s="76">
        <v>72425.417736328003</v>
      </c>
      <c r="AR643" s="76">
        <v>54081.118056859399</v>
      </c>
      <c r="AS643" s="76">
        <v>49761.855683593749</v>
      </c>
      <c r="AT643" s="76">
        <v>17628.259764843748</v>
      </c>
      <c r="AU643" s="76">
        <v>58143.420796875034</v>
      </c>
      <c r="AV643" s="76">
        <v>24092.242609374967</v>
      </c>
      <c r="AW643" s="76">
        <v>2838.2258118817135</v>
      </c>
      <c r="AX643" s="76">
        <v>37982.804008789062</v>
      </c>
      <c r="AY643" s="76">
        <v>68300.515582031148</v>
      </c>
    </row>
    <row r="644" spans="1:51" x14ac:dyDescent="0.25">
      <c r="A644" s="81">
        <v>43704</v>
      </c>
      <c r="B644" s="82">
        <v>19</v>
      </c>
      <c r="C644" s="76">
        <v>41671.934898437466</v>
      </c>
      <c r="D644" s="76">
        <v>43537.643917968759</v>
      </c>
      <c r="E644" s="76">
        <v>20700.393625252</v>
      </c>
      <c r="F644" s="76">
        <v>69642.773339843727</v>
      </c>
      <c r="G644" s="76">
        <v>34083.634783907954</v>
      </c>
      <c r="H644" s="76">
        <v>7285.0759997368859</v>
      </c>
      <c r="I644" s="76">
        <v>41577.806853609385</v>
      </c>
      <c r="J644" s="76">
        <v>112.590539932251</v>
      </c>
      <c r="K644" s="76">
        <v>22713.802589046896</v>
      </c>
      <c r="L644" s="76">
        <v>11382.127886889883</v>
      </c>
      <c r="M644" s="76">
        <v>32442.6192625</v>
      </c>
      <c r="N644" s="76">
        <v>13311.560304687499</v>
      </c>
      <c r="O644" s="76">
        <v>55258.358802203111</v>
      </c>
      <c r="P644" s="76">
        <v>2120.7374475067081</v>
      </c>
      <c r="Q644" s="76">
        <v>31.216099739074696</v>
      </c>
      <c r="R644" s="76">
        <v>6295.7065307617213</v>
      </c>
      <c r="S644" s="76">
        <v>50900.256328762756</v>
      </c>
      <c r="T644" s="76">
        <v>19744.371587890641</v>
      </c>
      <c r="U644" s="76">
        <v>9402.9828417968711</v>
      </c>
      <c r="V644" s="76">
        <v>69115.590651562117</v>
      </c>
      <c r="W644" s="76">
        <v>5463.1490234375005</v>
      </c>
      <c r="X644" s="76">
        <v>21196.52838795308</v>
      </c>
      <c r="Y644" s="76">
        <v>11634.459199218747</v>
      </c>
      <c r="Z644" s="76">
        <v>378.3167280883788</v>
      </c>
      <c r="AA644" s="76">
        <v>32777.498433593821</v>
      </c>
      <c r="AB644" s="76">
        <v>31112.110607421859</v>
      </c>
      <c r="AC644" s="76">
        <v>31932.837209169473</v>
      </c>
      <c r="AD644" s="76">
        <v>40779.564773437472</v>
      </c>
      <c r="AE644" s="76">
        <v>9426.1334570312611</v>
      </c>
      <c r="AF644" s="76">
        <v>16.563623195564514</v>
      </c>
      <c r="AG644" s="76">
        <v>26133.556046875001</v>
      </c>
      <c r="AH644" s="76">
        <v>46738.121293150412</v>
      </c>
      <c r="AI644" s="76">
        <v>13887.485888671874</v>
      </c>
      <c r="AJ644" s="76">
        <v>152.88592138671902</v>
      </c>
      <c r="AK644" s="76">
        <v>3021.0378747942686</v>
      </c>
      <c r="AL644" s="76">
        <v>22874.377582031266</v>
      </c>
      <c r="AM644" s="76">
        <v>22191.888517389132</v>
      </c>
      <c r="AN644" s="76">
        <v>4799.853515625</v>
      </c>
      <c r="AO644" s="76">
        <v>51800.181064453092</v>
      </c>
      <c r="AP644" s="76">
        <v>295.08634492053909</v>
      </c>
      <c r="AQ644" s="76">
        <v>69965.7300214844</v>
      </c>
      <c r="AR644" s="76">
        <v>54733.088610890642</v>
      </c>
      <c r="AS644" s="76">
        <v>56042.002195312532</v>
      </c>
      <c r="AT644" s="76">
        <v>17751.733786374993</v>
      </c>
      <c r="AU644" s="76">
        <v>61581.597732421833</v>
      </c>
      <c r="AV644" s="76">
        <v>28799.779414062519</v>
      </c>
      <c r="AW644" s="76">
        <v>3605.9677344433617</v>
      </c>
      <c r="AX644" s="76">
        <v>46150.481381835925</v>
      </c>
      <c r="AY644" s="76">
        <v>64308.596074218709</v>
      </c>
    </row>
    <row r="645" spans="1:51" x14ac:dyDescent="0.25">
      <c r="A645" s="81">
        <v>43704</v>
      </c>
      <c r="B645" s="82">
        <v>20</v>
      </c>
      <c r="C645" s="76">
        <v>43031.987925781264</v>
      </c>
      <c r="D645" s="76">
        <v>47018.709390625023</v>
      </c>
      <c r="E645" s="76">
        <v>22979.190080330129</v>
      </c>
      <c r="F645" s="76">
        <v>73879.540921874999</v>
      </c>
      <c r="G645" s="76">
        <v>38107.472093708013</v>
      </c>
      <c r="H645" s="76">
        <v>6947.3206215962709</v>
      </c>
      <c r="I645" s="76">
        <v>40647.236226398425</v>
      </c>
      <c r="J645" s="76">
        <v>126.5645771026612</v>
      </c>
      <c r="K645" s="76">
        <v>24027.320972531252</v>
      </c>
      <c r="L645" s="76">
        <v>11365.588419507063</v>
      </c>
      <c r="M645" s="76">
        <v>32880.329354687463</v>
      </c>
      <c r="N645" s="76">
        <v>14996.8136015625</v>
      </c>
      <c r="O645" s="76">
        <v>56318.671202734389</v>
      </c>
      <c r="P645" s="76">
        <v>2349.7951590156204</v>
      </c>
      <c r="Q645" s="76">
        <v>31.291573047637947</v>
      </c>
      <c r="R645" s="76">
        <v>7599.5432128906268</v>
      </c>
      <c r="S645" s="76">
        <v>57155.134492825251</v>
      </c>
      <c r="T645" s="76">
        <v>21423.288654296892</v>
      </c>
      <c r="U645" s="76">
        <v>10718.234933593762</v>
      </c>
      <c r="V645" s="76">
        <v>77749.214272093406</v>
      </c>
      <c r="W645" s="76">
        <v>5463.0218750000095</v>
      </c>
      <c r="X645" s="76">
        <v>20964.255318093696</v>
      </c>
      <c r="Y645" s="76">
        <v>12590.26571484375</v>
      </c>
      <c r="Z645" s="76">
        <v>383.19158005981438</v>
      </c>
      <c r="AA645" s="76">
        <v>36042.345363281289</v>
      </c>
      <c r="AB645" s="76">
        <v>29432.178164062479</v>
      </c>
      <c r="AC645" s="76">
        <v>34344.41249490562</v>
      </c>
      <c r="AD645" s="76">
        <v>47029.821996093757</v>
      </c>
      <c r="AE645" s="76">
        <v>10941.318572265629</v>
      </c>
      <c r="AF645" s="76">
        <v>16.563623195564514</v>
      </c>
      <c r="AG645" s="76">
        <v>29292.346078125</v>
      </c>
      <c r="AH645" s="76">
        <v>55420.636156431741</v>
      </c>
      <c r="AI645" s="76">
        <v>14920.686523437502</v>
      </c>
      <c r="AJ645" s="76">
        <v>128.73143212890704</v>
      </c>
      <c r="AK645" s="76">
        <v>3644.6806444524905</v>
      </c>
      <c r="AL645" s="76">
        <v>26607.864380859392</v>
      </c>
      <c r="AM645" s="76">
        <v>24428.818952935973</v>
      </c>
      <c r="AN645" s="76">
        <v>5846.3317871093805</v>
      </c>
      <c r="AO645" s="76">
        <v>55875.456490234377</v>
      </c>
      <c r="AP645" s="76">
        <v>374.72380126953192</v>
      </c>
      <c r="AQ645" s="76">
        <v>66797.251746093738</v>
      </c>
      <c r="AR645" s="76">
        <v>57862.523313234422</v>
      </c>
      <c r="AS645" s="76">
        <v>63928.764011718755</v>
      </c>
      <c r="AT645" s="76">
        <v>17928.43260865624</v>
      </c>
      <c r="AU645" s="76">
        <v>65929.168945312529</v>
      </c>
      <c r="AV645" s="76">
        <v>34021.574160156277</v>
      </c>
      <c r="AW645" s="76">
        <v>4460.6661793768299</v>
      </c>
      <c r="AX645" s="76">
        <v>54292.704453124992</v>
      </c>
      <c r="AY645" s="76">
        <v>60273.339468750019</v>
      </c>
    </row>
    <row r="646" spans="1:51" x14ac:dyDescent="0.25">
      <c r="A646" s="81">
        <v>43704</v>
      </c>
      <c r="B646" s="82">
        <v>21</v>
      </c>
      <c r="C646" s="76">
        <v>41221.908523437472</v>
      </c>
      <c r="D646" s="76">
        <v>46469.910652343744</v>
      </c>
      <c r="E646" s="76">
        <v>23100.560480720778</v>
      </c>
      <c r="F646" s="76">
        <v>71458.768449218711</v>
      </c>
      <c r="G646" s="76">
        <v>37104.60049800486</v>
      </c>
      <c r="H646" s="76">
        <v>6460.6777738931305</v>
      </c>
      <c r="I646" s="76">
        <v>37865.876790015638</v>
      </c>
      <c r="J646" s="76">
        <v>123.6533374786377</v>
      </c>
      <c r="K646" s="76">
        <v>23887.769677140634</v>
      </c>
      <c r="L646" s="76">
        <v>10960.153686319589</v>
      </c>
      <c r="M646" s="76">
        <v>32271.159389062486</v>
      </c>
      <c r="N646" s="76">
        <v>14569.935333984371</v>
      </c>
      <c r="O646" s="76">
        <v>55533.647716093757</v>
      </c>
      <c r="P646" s="76">
        <v>2449.38251727345</v>
      </c>
      <c r="Q646" s="76">
        <v>31.025682926177979</v>
      </c>
      <c r="R646" s="76">
        <v>7836.6132324218688</v>
      </c>
      <c r="S646" s="76">
        <v>57609.490367825223</v>
      </c>
      <c r="T646" s="76">
        <v>20846.122046875</v>
      </c>
      <c r="U646" s="76">
        <v>10450.74790234375</v>
      </c>
      <c r="V646" s="76">
        <v>78807.970619749642</v>
      </c>
      <c r="W646" s="76">
        <v>5116.1743652343803</v>
      </c>
      <c r="X646" s="76">
        <v>20235.11137939067</v>
      </c>
      <c r="Y646" s="76">
        <v>12243.055226562499</v>
      </c>
      <c r="Z646" s="76">
        <v>397.42373812255852</v>
      </c>
      <c r="AA646" s="76">
        <v>36201.523447265652</v>
      </c>
      <c r="AB646" s="76">
        <v>27297.367199218763</v>
      </c>
      <c r="AC646" s="76">
        <v>33694.800590762374</v>
      </c>
      <c r="AD646" s="76">
        <v>47893.829749999953</v>
      </c>
      <c r="AE646" s="76">
        <v>11251.648023437478</v>
      </c>
      <c r="AF646" s="76">
        <v>16.563623195564514</v>
      </c>
      <c r="AG646" s="76">
        <v>29120.659515625</v>
      </c>
      <c r="AH646" s="76">
        <v>55947.431351744213</v>
      </c>
      <c r="AI646" s="76">
        <v>14587.241552734376</v>
      </c>
      <c r="AJ646" s="76">
        <v>96.52962011718796</v>
      </c>
      <c r="AK646" s="76">
        <v>3715.4965013860997</v>
      </c>
      <c r="AL646" s="76">
        <v>27217.973148437512</v>
      </c>
      <c r="AM646" s="76">
        <v>23920.31411309227</v>
      </c>
      <c r="AN646" s="76">
        <v>5996.773486328133</v>
      </c>
      <c r="AO646" s="76">
        <v>55066.15535351562</v>
      </c>
      <c r="AP646" s="76">
        <v>289.62304626464902</v>
      </c>
      <c r="AQ646" s="76">
        <v>61334.865851562521</v>
      </c>
      <c r="AR646" s="76">
        <v>57160.24863294536</v>
      </c>
      <c r="AS646" s="76">
        <v>64992.776400390612</v>
      </c>
      <c r="AT646" s="76">
        <v>16960.521170406257</v>
      </c>
      <c r="AU646" s="76">
        <v>65907.011609374968</v>
      </c>
      <c r="AV646" s="76">
        <v>34931.062214843747</v>
      </c>
      <c r="AW646" s="76">
        <v>4659.4854878021297</v>
      </c>
      <c r="AX646" s="76">
        <v>55425.929680175796</v>
      </c>
      <c r="AY646" s="76">
        <v>54720.417273437561</v>
      </c>
    </row>
    <row r="647" spans="1:51" x14ac:dyDescent="0.25">
      <c r="A647" s="81">
        <v>43704</v>
      </c>
      <c r="B647" s="82">
        <v>22</v>
      </c>
      <c r="C647" s="76">
        <v>38137.138564453104</v>
      </c>
      <c r="D647" s="76">
        <v>44569.974406250025</v>
      </c>
      <c r="E647" s="76">
        <v>22419.236027595776</v>
      </c>
      <c r="F647" s="76">
        <v>66182.143699218796</v>
      </c>
      <c r="G647" s="76">
        <v>35128.016261676741</v>
      </c>
      <c r="H647" s="76">
        <v>6045.1989673150174</v>
      </c>
      <c r="I647" s="76">
        <v>34186.057874789047</v>
      </c>
      <c r="J647" s="76">
        <v>122.03533363342289</v>
      </c>
      <c r="K647" s="76">
        <v>23120.100708593749</v>
      </c>
      <c r="L647" s="76">
        <v>10513.944948772676</v>
      </c>
      <c r="M647" s="76">
        <v>31562.376137890646</v>
      </c>
      <c r="N647" s="76">
        <v>13253.726074218739</v>
      </c>
      <c r="O647" s="76">
        <v>53252.90345614063</v>
      </c>
      <c r="P647" s="76">
        <v>2316.9009804999992</v>
      </c>
      <c r="Q647" s="76">
        <v>30.452560424804691</v>
      </c>
      <c r="R647" s="76">
        <v>7759.8933227539164</v>
      </c>
      <c r="S647" s="76">
        <v>56059.640512356513</v>
      </c>
      <c r="T647" s="76">
        <v>19157.663642578136</v>
      </c>
      <c r="U647" s="76">
        <v>9672.7171816406299</v>
      </c>
      <c r="V647" s="76">
        <v>76620.025326780902</v>
      </c>
      <c r="W647" s="76">
        <v>5168.2402832031212</v>
      </c>
      <c r="X647" s="76">
        <v>19726.544780406271</v>
      </c>
      <c r="Y647" s="76">
        <v>11841.489917968753</v>
      </c>
      <c r="Z647" s="76">
        <v>387.00413022460936</v>
      </c>
      <c r="AA647" s="76">
        <v>35021.0408339844</v>
      </c>
      <c r="AB647" s="76">
        <v>24179.072669921869</v>
      </c>
      <c r="AC647" s="76">
        <v>30875.100065726365</v>
      </c>
      <c r="AD647" s="76">
        <v>46887.100832031196</v>
      </c>
      <c r="AE647" s="76">
        <v>10695.631107421872</v>
      </c>
      <c r="AF647" s="76">
        <v>16.563623195564514</v>
      </c>
      <c r="AG647" s="76">
        <v>27531.349499999993</v>
      </c>
      <c r="AH647" s="76">
        <v>55446.658109556643</v>
      </c>
      <c r="AI647" s="76">
        <v>13469.784619140626</v>
      </c>
      <c r="AJ647" s="76">
        <v>85.699007812500327</v>
      </c>
      <c r="AK647" s="76">
        <v>3640.8641405462454</v>
      </c>
      <c r="AL647" s="76">
        <v>26840.100619140645</v>
      </c>
      <c r="AM647" s="76">
        <v>22982.596343560996</v>
      </c>
      <c r="AN647" s="76">
        <v>5814.6004882812394</v>
      </c>
      <c r="AO647" s="76">
        <v>52616.733495117172</v>
      </c>
      <c r="AP647" s="76">
        <v>347.73628503417899</v>
      </c>
      <c r="AQ647" s="76">
        <v>55719.057221679628</v>
      </c>
      <c r="AR647" s="76">
        <v>55343.468452367189</v>
      </c>
      <c r="AS647" s="76">
        <v>63003.002496093708</v>
      </c>
      <c r="AT647" s="76">
        <v>16225.871197562492</v>
      </c>
      <c r="AU647" s="76">
        <v>63332.071707031231</v>
      </c>
      <c r="AV647" s="76">
        <v>34160.313585937518</v>
      </c>
      <c r="AW647" s="76">
        <v>4610.3338490853885</v>
      </c>
      <c r="AX647" s="76">
        <v>54414.700163574198</v>
      </c>
      <c r="AY647" s="76">
        <v>49792.301953125017</v>
      </c>
    </row>
    <row r="648" spans="1:51" x14ac:dyDescent="0.25">
      <c r="A648" s="81">
        <v>43704</v>
      </c>
      <c r="B648" s="82">
        <v>23</v>
      </c>
      <c r="C648" s="76">
        <v>34017.094132812519</v>
      </c>
      <c r="D648" s="76">
        <v>40831.719589843757</v>
      </c>
      <c r="E648" s="76">
        <v>20260.330256111389</v>
      </c>
      <c r="F648" s="76">
        <v>58570.399695312481</v>
      </c>
      <c r="G648" s="76">
        <v>30930.277767536099</v>
      </c>
      <c r="H648" s="76">
        <v>5542.9066337212689</v>
      </c>
      <c r="I648" s="76">
        <v>30304.956837660113</v>
      </c>
      <c r="J648" s="76">
        <v>103.8554821014404</v>
      </c>
      <c r="K648" s="76">
        <v>21218.443383468748</v>
      </c>
      <c r="L648" s="76">
        <v>9773.0715069054786</v>
      </c>
      <c r="M648" s="76">
        <v>30174.488057421899</v>
      </c>
      <c r="N648" s="76">
        <v>12034.582787109384</v>
      </c>
      <c r="O648" s="76">
        <v>48411.435237343772</v>
      </c>
      <c r="P648" s="76">
        <v>2093.6055164843901</v>
      </c>
      <c r="Q648" s="76">
        <v>30.613164901733398</v>
      </c>
      <c r="R648" s="76">
        <v>7000.2807128906297</v>
      </c>
      <c r="S648" s="76">
        <v>51691.786082669023</v>
      </c>
      <c r="T648" s="76">
        <v>16660.289400390611</v>
      </c>
      <c r="U648" s="76">
        <v>8522.5357265625007</v>
      </c>
      <c r="V648" s="76">
        <v>69297.714783812218</v>
      </c>
      <c r="W648" s="76">
        <v>4910.9499511718686</v>
      </c>
      <c r="X648" s="76">
        <v>17729.303948171801</v>
      </c>
      <c r="Y648" s="76">
        <v>11036.258523437496</v>
      </c>
      <c r="Z648" s="76">
        <v>401.88054511718752</v>
      </c>
      <c r="AA648" s="76">
        <v>31942.754113281258</v>
      </c>
      <c r="AB648" s="76">
        <v>21075.404683593741</v>
      </c>
      <c r="AC648" s="76">
        <v>27608.939560060549</v>
      </c>
      <c r="AD648" s="76">
        <v>42686.987453124995</v>
      </c>
      <c r="AE648" s="76">
        <v>9848.593916992193</v>
      </c>
      <c r="AF648" s="76">
        <v>16.563623195564514</v>
      </c>
      <c r="AG648" s="76">
        <v>24903.370664062499</v>
      </c>
      <c r="AH648" s="76">
        <v>51277.348062681711</v>
      </c>
      <c r="AI648" s="76">
        <v>11567.374755859375</v>
      </c>
      <c r="AJ648" s="76">
        <v>80.948088867188119</v>
      </c>
      <c r="AK648" s="76">
        <v>3250.8654100774947</v>
      </c>
      <c r="AL648" s="76">
        <v>24442.705972656226</v>
      </c>
      <c r="AM648" s="76">
        <v>21014.1395388735</v>
      </c>
      <c r="AN648" s="76">
        <v>5079.7374023437496</v>
      </c>
      <c r="AO648" s="76">
        <v>48134.030259765634</v>
      </c>
      <c r="AP648" s="76">
        <v>317.09341333007796</v>
      </c>
      <c r="AQ648" s="76">
        <v>49552.31433203123</v>
      </c>
      <c r="AR648" s="76">
        <v>51244.485307421899</v>
      </c>
      <c r="AS648" s="76">
        <v>57451.988359374998</v>
      </c>
      <c r="AT648" s="76">
        <v>15203.004743562493</v>
      </c>
      <c r="AU648" s="76">
        <v>57422.404373046898</v>
      </c>
      <c r="AV648" s="76">
        <v>31506.083886718749</v>
      </c>
      <c r="AW648" s="76">
        <v>4231.6186230700714</v>
      </c>
      <c r="AX648" s="76">
        <v>50006.130166015617</v>
      </c>
      <c r="AY648" s="76">
        <v>44979.573054687491</v>
      </c>
    </row>
    <row r="649" spans="1:51" x14ac:dyDescent="0.25">
      <c r="A649" s="81">
        <v>43704</v>
      </c>
      <c r="B649" s="82">
        <v>24</v>
      </c>
      <c r="C649" s="76">
        <v>30134.517453124987</v>
      </c>
      <c r="D649" s="76">
        <v>36345.447175781301</v>
      </c>
      <c r="E649" s="76">
        <v>17406.364084236389</v>
      </c>
      <c r="F649" s="76">
        <v>50781.39047656249</v>
      </c>
      <c r="G649" s="76">
        <v>26413.865470661131</v>
      </c>
      <c r="H649" s="76">
        <v>5962.7289995962601</v>
      </c>
      <c r="I649" s="76">
        <v>26701.527524831985</v>
      </c>
      <c r="J649" s="76">
        <v>87.843662261962891</v>
      </c>
      <c r="K649" s="76">
        <v>18794.148764624999</v>
      </c>
      <c r="L649" s="76">
        <v>8346.1139494523832</v>
      </c>
      <c r="M649" s="76">
        <v>29643.26665231253</v>
      </c>
      <c r="N649" s="76">
        <v>10834.893560546871</v>
      </c>
      <c r="O649" s="76">
        <v>42162.169303742245</v>
      </c>
      <c r="P649" s="76">
        <v>2087.8415325781307</v>
      </c>
      <c r="Q649" s="76">
        <v>29.692095756530758</v>
      </c>
      <c r="R649" s="76">
        <v>5997.5483154296935</v>
      </c>
      <c r="S649" s="76">
        <v>45176.971920559641</v>
      </c>
      <c r="T649" s="76">
        <v>14646.969802734393</v>
      </c>
      <c r="U649" s="76">
        <v>7334.1263896484297</v>
      </c>
      <c r="V649" s="76">
        <v>59239.572299437168</v>
      </c>
      <c r="W649" s="76">
        <v>4560.3935302734399</v>
      </c>
      <c r="X649" s="76">
        <v>16347.730645390651</v>
      </c>
      <c r="Y649" s="76">
        <v>10328.540121093747</v>
      </c>
      <c r="Z649" s="76">
        <v>393.48186535034176</v>
      </c>
      <c r="AA649" s="76">
        <v>27594.009127929676</v>
      </c>
      <c r="AB649" s="76">
        <v>18702.205375000012</v>
      </c>
      <c r="AC649" s="76">
        <v>24354.567983134137</v>
      </c>
      <c r="AD649" s="76">
        <v>36877.657929687521</v>
      </c>
      <c r="AE649" s="76">
        <v>8543.2562158203273</v>
      </c>
      <c r="AF649" s="76">
        <v>16.563623195564514</v>
      </c>
      <c r="AG649" s="76">
        <v>21110.555453125002</v>
      </c>
      <c r="AH649" s="76">
        <v>39914.492222837958</v>
      </c>
      <c r="AI649" s="76">
        <v>10717.704736328125</v>
      </c>
      <c r="AJ649" s="76">
        <v>73.016289062499879</v>
      </c>
      <c r="AK649" s="76">
        <v>3242.2069994329649</v>
      </c>
      <c r="AL649" s="76">
        <v>20742.599187500004</v>
      </c>
      <c r="AM649" s="76">
        <v>18103.395441217272</v>
      </c>
      <c r="AN649" s="76">
        <v>4092.23730468752</v>
      </c>
      <c r="AO649" s="76">
        <v>41953.206579101563</v>
      </c>
      <c r="AP649" s="76">
        <v>383.20349047851505</v>
      </c>
      <c r="AQ649" s="76">
        <v>44336.305187500075</v>
      </c>
      <c r="AR649" s="76">
        <v>45104.204680765622</v>
      </c>
      <c r="AS649" s="76">
        <v>49601.828126953165</v>
      </c>
      <c r="AT649" s="76">
        <v>14007.956904437504</v>
      </c>
      <c r="AU649" s="76">
        <v>49590.68817968751</v>
      </c>
      <c r="AV649" s="76">
        <v>26933.411230468766</v>
      </c>
      <c r="AW649" s="76">
        <v>6203.8484838299546</v>
      </c>
      <c r="AX649" s="76">
        <v>42460.07949951171</v>
      </c>
      <c r="AY649" s="76">
        <v>40377.549361328121</v>
      </c>
    </row>
    <row r="650" spans="1:51" x14ac:dyDescent="0.25">
      <c r="A650" s="81">
        <v>43705</v>
      </c>
      <c r="B650" s="82">
        <v>1</v>
      </c>
      <c r="C650" s="76">
        <v>26888.588621093757</v>
      </c>
      <c r="D650" s="76">
        <v>31569.559749999982</v>
      </c>
      <c r="E650" s="76">
        <v>14849.135383064515</v>
      </c>
      <c r="F650" s="76">
        <v>44217.76246289062</v>
      </c>
      <c r="G650" s="76">
        <v>22685.949290973629</v>
      </c>
      <c r="H650" s="76">
        <v>5986.3861085494018</v>
      </c>
      <c r="I650" s="76">
        <v>23578.825282972659</v>
      </c>
      <c r="J650" s="76">
        <v>74.652111053466797</v>
      </c>
      <c r="K650" s="76">
        <v>16137.230206703136</v>
      </c>
      <c r="L650" s="76">
        <v>8237.8345029836237</v>
      </c>
      <c r="M650" s="76">
        <v>28185.626623078122</v>
      </c>
      <c r="N650" s="76">
        <v>9829.1712988281306</v>
      </c>
      <c r="O650" s="76">
        <v>36710.172881992228</v>
      </c>
      <c r="P650" s="76">
        <v>2204.56676064063</v>
      </c>
      <c r="Q650" s="76">
        <v>29.5881814956665</v>
      </c>
      <c r="R650" s="76">
        <v>4968.5194580078123</v>
      </c>
      <c r="S650" s="76">
        <v>38409.281240872129</v>
      </c>
      <c r="T650" s="76">
        <v>13158.953181640634</v>
      </c>
      <c r="U650" s="76">
        <v>6552.1246640624895</v>
      </c>
      <c r="V650" s="76">
        <v>50137.828670530922</v>
      </c>
      <c r="W650" s="76">
        <v>4220.57453613281</v>
      </c>
      <c r="X650" s="76">
        <v>14196.412677531282</v>
      </c>
      <c r="Y650" s="76">
        <v>10448.960718749999</v>
      </c>
      <c r="Z650" s="76">
        <v>372.459569104004</v>
      </c>
      <c r="AA650" s="76">
        <v>23043.838956054722</v>
      </c>
      <c r="AB650" s="76">
        <v>16814.955408203135</v>
      </c>
      <c r="AC650" s="76">
        <v>21168.266210331542</v>
      </c>
      <c r="AD650" s="76">
        <v>30926.161148437506</v>
      </c>
      <c r="AE650" s="76">
        <v>7731.1542626952914</v>
      </c>
      <c r="AF650" s="76">
        <v>16.563623195564514</v>
      </c>
      <c r="AG650" s="76">
        <v>18136.546660156262</v>
      </c>
      <c r="AH650" s="76">
        <v>31483.306531431685</v>
      </c>
      <c r="AI650" s="76">
        <v>9693.7040039062485</v>
      </c>
      <c r="AJ650" s="76">
        <v>72.800175537108657</v>
      </c>
      <c r="AK650" s="76">
        <v>3410.9780077337396</v>
      </c>
      <c r="AL650" s="76">
        <v>16545.54374218751</v>
      </c>
      <c r="AM650" s="76">
        <v>15176.419297662573</v>
      </c>
      <c r="AN650" s="76">
        <v>3145.4187988281274</v>
      </c>
      <c r="AO650" s="76">
        <v>36021.992749511694</v>
      </c>
      <c r="AP650" s="76">
        <v>303.53387878418005</v>
      </c>
      <c r="AQ650" s="76">
        <v>40063.121974609428</v>
      </c>
      <c r="AR650" s="76">
        <v>39201.657557273415</v>
      </c>
      <c r="AS650" s="76">
        <v>41223.161080078149</v>
      </c>
      <c r="AT650" s="76">
        <v>13279.166885781284</v>
      </c>
      <c r="AU650" s="76">
        <v>42155.572048828129</v>
      </c>
      <c r="AV650" s="76">
        <v>22971.332535156263</v>
      </c>
      <c r="AW650" s="76">
        <v>6481.4338246874995</v>
      </c>
      <c r="AX650" s="76">
        <v>34831.082801513658</v>
      </c>
      <c r="AY650" s="76">
        <v>37760.416746093782</v>
      </c>
    </row>
    <row r="651" spans="1:51" x14ac:dyDescent="0.25">
      <c r="A651" s="81">
        <v>43705</v>
      </c>
      <c r="B651" s="82">
        <v>2</v>
      </c>
      <c r="C651" s="76">
        <v>24546.875923828153</v>
      </c>
      <c r="D651" s="76">
        <v>27605.990324218801</v>
      </c>
      <c r="E651" s="76">
        <v>12954.128200447361</v>
      </c>
      <c r="F651" s="76">
        <v>39801.547632812493</v>
      </c>
      <c r="G651" s="76">
        <v>19940.052326129946</v>
      </c>
      <c r="H651" s="76">
        <v>6013.6981641587599</v>
      </c>
      <c r="I651" s="76">
        <v>21281.989950230502</v>
      </c>
      <c r="J651" s="76">
        <v>72.315101623535298</v>
      </c>
      <c r="K651" s="76">
        <v>14156.776415140615</v>
      </c>
      <c r="L651" s="76">
        <v>7774.8484358898659</v>
      </c>
      <c r="M651" s="76">
        <v>26844.943807281248</v>
      </c>
      <c r="N651" s="76">
        <v>9115.1453789062471</v>
      </c>
      <c r="O651" s="76">
        <v>32759.981011007781</v>
      </c>
      <c r="P651" s="76">
        <v>2084.5262785859404</v>
      </c>
      <c r="Q651" s="76">
        <v>28.873021125793457</v>
      </c>
      <c r="R651" s="76">
        <v>4247.9109558105456</v>
      </c>
      <c r="S651" s="76">
        <v>33429.925097317442</v>
      </c>
      <c r="T651" s="76">
        <v>11997.384921875018</v>
      </c>
      <c r="U651" s="76">
        <v>5979.4689589843701</v>
      </c>
      <c r="V651" s="76">
        <v>43386.031926390271</v>
      </c>
      <c r="W651" s="76">
        <v>3930.7274902343793</v>
      </c>
      <c r="X651" s="76">
        <v>13493.253437703106</v>
      </c>
      <c r="Y651" s="76">
        <v>9415.1079843749994</v>
      </c>
      <c r="Z651" s="76">
        <v>536.34848004150399</v>
      </c>
      <c r="AA651" s="76">
        <v>19486.552823242157</v>
      </c>
      <c r="AB651" s="76">
        <v>15475.653367187493</v>
      </c>
      <c r="AC651" s="76">
        <v>19388.402342296718</v>
      </c>
      <c r="AD651" s="76">
        <v>26579.382371093761</v>
      </c>
      <c r="AE651" s="76">
        <v>6952.0438544921653</v>
      </c>
      <c r="AF651" s="76">
        <v>16.563623195564514</v>
      </c>
      <c r="AG651" s="76">
        <v>15524.881968749998</v>
      </c>
      <c r="AH651" s="76">
        <v>25672.937234556677</v>
      </c>
      <c r="AI651" s="76">
        <v>8757.6531738281228</v>
      </c>
      <c r="AJ651" s="76">
        <v>75.533243164061901</v>
      </c>
      <c r="AK651" s="76">
        <v>3604.9168627142089</v>
      </c>
      <c r="AL651" s="76">
        <v>13851.739697265622</v>
      </c>
      <c r="AM651" s="76">
        <v>13116.515645318817</v>
      </c>
      <c r="AN651" s="76">
        <v>2522.6462402343695</v>
      </c>
      <c r="AO651" s="76">
        <v>31550.22129638675</v>
      </c>
      <c r="AP651" s="76">
        <v>286.18905175781208</v>
      </c>
      <c r="AQ651" s="76">
        <v>36959.578858398439</v>
      </c>
      <c r="AR651" s="76">
        <v>34320.989248999998</v>
      </c>
      <c r="AS651" s="76">
        <v>34816.625558593711</v>
      </c>
      <c r="AT651" s="76">
        <v>12278.051993281246</v>
      </c>
      <c r="AU651" s="76">
        <v>38488.16573046874</v>
      </c>
      <c r="AV651" s="76">
        <v>19838.337101562502</v>
      </c>
      <c r="AW651" s="76">
        <v>5968.6605893035912</v>
      </c>
      <c r="AX651" s="76">
        <v>29119.648945312503</v>
      </c>
      <c r="AY651" s="76">
        <v>34104.729828125004</v>
      </c>
    </row>
    <row r="652" spans="1:51" x14ac:dyDescent="0.25">
      <c r="A652" s="81">
        <v>43705</v>
      </c>
      <c r="B652" s="82">
        <v>3</v>
      </c>
      <c r="C652" s="76">
        <v>23333.849541015647</v>
      </c>
      <c r="D652" s="76">
        <v>25373.680429687505</v>
      </c>
      <c r="E652" s="76">
        <v>11987.802414314529</v>
      </c>
      <c r="F652" s="76">
        <v>37124.645259765595</v>
      </c>
      <c r="G652" s="76">
        <v>18663.684066364247</v>
      </c>
      <c r="H652" s="76">
        <v>5844.8119422993814</v>
      </c>
      <c r="I652" s="76">
        <v>19904.020567085921</v>
      </c>
      <c r="J652" s="76">
        <v>67.183009147644</v>
      </c>
      <c r="K652" s="76">
        <v>13149.116442390645</v>
      </c>
      <c r="L652" s="76">
        <v>7462.9654545382946</v>
      </c>
      <c r="M652" s="76">
        <v>25843.51244517184</v>
      </c>
      <c r="N652" s="76">
        <v>8908.843339843761</v>
      </c>
      <c r="O652" s="76">
        <v>30298.950726125018</v>
      </c>
      <c r="P652" s="76">
        <v>2001.0650621484513</v>
      </c>
      <c r="Q652" s="76">
        <v>28.62164831161499</v>
      </c>
      <c r="R652" s="76">
        <v>3896.3865905761722</v>
      </c>
      <c r="S652" s="76">
        <v>30372.311450833062</v>
      </c>
      <c r="T652" s="76">
        <v>11405.493461914051</v>
      </c>
      <c r="U652" s="76">
        <v>5758.862739257821</v>
      </c>
      <c r="V652" s="76">
        <v>39580.025762327794</v>
      </c>
      <c r="W652" s="76">
        <v>3702.0434326171799</v>
      </c>
      <c r="X652" s="76">
        <v>12992.703175015584</v>
      </c>
      <c r="Y652" s="76">
        <v>8783.916347656248</v>
      </c>
      <c r="Z652" s="76">
        <v>579.17704783935551</v>
      </c>
      <c r="AA652" s="76">
        <v>17918.062051757835</v>
      </c>
      <c r="AB652" s="76">
        <v>14827.242388671892</v>
      </c>
      <c r="AC652" s="76">
        <v>18322.386794260212</v>
      </c>
      <c r="AD652" s="76">
        <v>24013.811246093752</v>
      </c>
      <c r="AE652" s="76">
        <v>6395.4857587890465</v>
      </c>
      <c r="AF652" s="76">
        <v>16.563623195564514</v>
      </c>
      <c r="AG652" s="76">
        <v>13881.396484374995</v>
      </c>
      <c r="AH652" s="76">
        <v>24212.95241033793</v>
      </c>
      <c r="AI652" s="76">
        <v>8234.2565429687493</v>
      </c>
      <c r="AJ652" s="76">
        <v>75.40376269531302</v>
      </c>
      <c r="AK652" s="76">
        <v>3458.5145922064007</v>
      </c>
      <c r="AL652" s="76">
        <v>12011.410710937496</v>
      </c>
      <c r="AM652" s="76">
        <v>11818.863275201638</v>
      </c>
      <c r="AN652" s="76">
        <v>2187.6930664062502</v>
      </c>
      <c r="AO652" s="76">
        <v>28733.466020019532</v>
      </c>
      <c r="AP652" s="76">
        <v>281.86395251464899</v>
      </c>
      <c r="AQ652" s="76">
        <v>35080.611993164093</v>
      </c>
      <c r="AR652" s="76">
        <v>31511.463401406283</v>
      </c>
      <c r="AS652" s="76">
        <v>31165.22304882812</v>
      </c>
      <c r="AT652" s="76">
        <v>11685.851545624981</v>
      </c>
      <c r="AU652" s="76">
        <v>35623.520126953154</v>
      </c>
      <c r="AV652" s="76">
        <v>17463.031179687492</v>
      </c>
      <c r="AW652" s="76">
        <v>4133.6116866870061</v>
      </c>
      <c r="AX652" s="76">
        <v>25898.791467285151</v>
      </c>
      <c r="AY652" s="76">
        <v>32459.001955078082</v>
      </c>
    </row>
    <row r="653" spans="1:51" x14ac:dyDescent="0.25">
      <c r="A653" s="81">
        <v>43705</v>
      </c>
      <c r="B653" s="82">
        <v>4</v>
      </c>
      <c r="C653" s="76">
        <v>22744.60992578126</v>
      </c>
      <c r="D653" s="76">
        <v>24542.729988281269</v>
      </c>
      <c r="E653" s="76">
        <v>11560.91415747857</v>
      </c>
      <c r="F653" s="76">
        <v>36347.845431640642</v>
      </c>
      <c r="G653" s="76">
        <v>18257.096613239257</v>
      </c>
      <c r="H653" s="76">
        <v>5649.0371205025203</v>
      </c>
      <c r="I653" s="76">
        <v>19249.442957378924</v>
      </c>
      <c r="J653" s="76">
        <v>63.432651519775504</v>
      </c>
      <c r="K653" s="76">
        <v>12545.011696640617</v>
      </c>
      <c r="L653" s="76">
        <v>7372.0849794914438</v>
      </c>
      <c r="M653" s="76">
        <v>25444.455671140659</v>
      </c>
      <c r="N653" s="76">
        <v>8552.5936660156294</v>
      </c>
      <c r="O653" s="76">
        <v>29287.634247593771</v>
      </c>
      <c r="P653" s="76">
        <v>1938.56606536718</v>
      </c>
      <c r="Q653" s="76">
        <v>28.247159004211419</v>
      </c>
      <c r="R653" s="76">
        <v>3745.9893737792977</v>
      </c>
      <c r="S653" s="76">
        <v>28675.038147122101</v>
      </c>
      <c r="T653" s="76">
        <v>11431.447037109361</v>
      </c>
      <c r="U653" s="76">
        <v>5655.8429394531295</v>
      </c>
      <c r="V653" s="76">
        <v>38670.854936155927</v>
      </c>
      <c r="W653" s="76">
        <v>3658.7726806640603</v>
      </c>
      <c r="X653" s="76">
        <v>12720.02775779685</v>
      </c>
      <c r="Y653" s="76">
        <v>8401.2195585937498</v>
      </c>
      <c r="Z653" s="76">
        <v>546.82352729492209</v>
      </c>
      <c r="AA653" s="76">
        <v>16958.450149414086</v>
      </c>
      <c r="AB653" s="76">
        <v>14676.490666015643</v>
      </c>
      <c r="AC653" s="76">
        <v>18066.109915351502</v>
      </c>
      <c r="AD653" s="76">
        <v>23100.289015625011</v>
      </c>
      <c r="AE653" s="76">
        <v>6648.5697792968676</v>
      </c>
      <c r="AF653" s="76">
        <v>16.563623195564514</v>
      </c>
      <c r="AG653" s="76">
        <v>13203.190417968748</v>
      </c>
      <c r="AH653" s="76">
        <v>21711.524662291049</v>
      </c>
      <c r="AI653" s="76">
        <v>7951.1774169921873</v>
      </c>
      <c r="AJ653" s="76">
        <v>72.974776123047093</v>
      </c>
      <c r="AK653" s="76">
        <v>3351.2763109564003</v>
      </c>
      <c r="AL653" s="76">
        <v>11361.621190429691</v>
      </c>
      <c r="AM653" s="76">
        <v>11260.061491021921</v>
      </c>
      <c r="AN653" s="76">
        <v>2080.1153320312487</v>
      </c>
      <c r="AO653" s="76">
        <v>27526.766679199238</v>
      </c>
      <c r="AP653" s="76">
        <v>150.39674572753907</v>
      </c>
      <c r="AQ653" s="76">
        <v>34111.501208007801</v>
      </c>
      <c r="AR653" s="76">
        <v>30368.497024714812</v>
      </c>
      <c r="AS653" s="76">
        <v>29713.044700195311</v>
      </c>
      <c r="AT653" s="76">
        <v>11467.083300187516</v>
      </c>
      <c r="AU653" s="76">
        <v>34624.716033203142</v>
      </c>
      <c r="AV653" s="76">
        <v>16673.417623046884</v>
      </c>
      <c r="AW653" s="76">
        <v>4267.5249703527843</v>
      </c>
      <c r="AX653" s="76">
        <v>24880.914431152345</v>
      </c>
      <c r="AY653" s="76">
        <v>31823.287695312512</v>
      </c>
    </row>
    <row r="654" spans="1:51" x14ac:dyDescent="0.25">
      <c r="A654" s="81">
        <v>43705</v>
      </c>
      <c r="B654" s="82">
        <v>5</v>
      </c>
      <c r="C654" s="76">
        <v>22514.854873046894</v>
      </c>
      <c r="D654" s="76">
        <v>24630.514300781269</v>
      </c>
      <c r="E654" s="76">
        <v>11607.490114509825</v>
      </c>
      <c r="F654" s="76">
        <v>36122.918132812527</v>
      </c>
      <c r="G654" s="76">
        <v>17962.404109332994</v>
      </c>
      <c r="H654" s="76">
        <v>5923.8494878931397</v>
      </c>
      <c r="I654" s="76">
        <v>19235.098569101567</v>
      </c>
      <c r="J654" s="76">
        <v>63.738029479980398</v>
      </c>
      <c r="K654" s="76">
        <v>12325.785611507827</v>
      </c>
      <c r="L654" s="76">
        <v>7419.3519492414252</v>
      </c>
      <c r="M654" s="76">
        <v>25678.507564812488</v>
      </c>
      <c r="N654" s="76">
        <v>8511.3251464843761</v>
      </c>
      <c r="O654" s="76">
        <v>29354.869837179675</v>
      </c>
      <c r="P654" s="76">
        <v>1991.0942558203196</v>
      </c>
      <c r="Q654" s="76">
        <v>28.876009464263909</v>
      </c>
      <c r="R654" s="76">
        <v>3699.3744628906252</v>
      </c>
      <c r="S654" s="76">
        <v>27674.248402004934</v>
      </c>
      <c r="T654" s="76">
        <v>11293.756719726563</v>
      </c>
      <c r="U654" s="76">
        <v>5513.2773583984399</v>
      </c>
      <c r="V654" s="76">
        <v>37766.691608030909</v>
      </c>
      <c r="W654" s="76">
        <v>3585.3007568359394</v>
      </c>
      <c r="X654" s="76">
        <v>12929.767081390637</v>
      </c>
      <c r="Y654" s="76">
        <v>8713.178199218748</v>
      </c>
      <c r="Z654" s="76">
        <v>365.24417944946282</v>
      </c>
      <c r="AA654" s="76">
        <v>16502.168888671862</v>
      </c>
      <c r="AB654" s="76">
        <v>14691.206859375014</v>
      </c>
      <c r="AC654" s="76">
        <v>18160.795416735036</v>
      </c>
      <c r="AD654" s="76">
        <v>22892.416445312505</v>
      </c>
      <c r="AE654" s="76">
        <v>6131.4377490234447</v>
      </c>
      <c r="AF654" s="76">
        <v>16.563623195564514</v>
      </c>
      <c r="AG654" s="76">
        <v>12965.612324218755</v>
      </c>
      <c r="AH654" s="76">
        <v>22721.412754087909</v>
      </c>
      <c r="AI654" s="76">
        <v>7829.1614257812507</v>
      </c>
      <c r="AJ654" s="76">
        <v>72.67214062500085</v>
      </c>
      <c r="AK654" s="76">
        <v>3374.6426927923399</v>
      </c>
      <c r="AL654" s="76">
        <v>11220.148324218735</v>
      </c>
      <c r="AM654" s="76">
        <v>11067.422033014127</v>
      </c>
      <c r="AN654" s="76">
        <v>1941.0343749999874</v>
      </c>
      <c r="AO654" s="76">
        <v>27252.862421386744</v>
      </c>
      <c r="AP654" s="76">
        <v>146.36640039062502</v>
      </c>
      <c r="AQ654" s="76">
        <v>33633.655172851562</v>
      </c>
      <c r="AR654" s="76">
        <v>29902.735049851512</v>
      </c>
      <c r="AS654" s="76">
        <v>29301.652074218749</v>
      </c>
      <c r="AT654" s="76">
        <v>11217.798980437517</v>
      </c>
      <c r="AU654" s="76">
        <v>34254.440021484406</v>
      </c>
      <c r="AV654" s="76">
        <v>16495.425015624991</v>
      </c>
      <c r="AW654" s="76">
        <v>3292.078984255982</v>
      </c>
      <c r="AX654" s="76">
        <v>24448.294436035158</v>
      </c>
      <c r="AY654" s="76">
        <v>31850.832242187447</v>
      </c>
    </row>
    <row r="655" spans="1:51" x14ac:dyDescent="0.25">
      <c r="A655" s="81">
        <v>43705</v>
      </c>
      <c r="B655" s="82">
        <v>6</v>
      </c>
      <c r="C655" s="76">
        <v>23157.59611523441</v>
      </c>
      <c r="D655" s="76">
        <v>25881.54448046875</v>
      </c>
      <c r="E655" s="76">
        <v>12186.846779548903</v>
      </c>
      <c r="F655" s="76">
        <v>37162.571142578134</v>
      </c>
      <c r="G655" s="76">
        <v>19407.204642536155</v>
      </c>
      <c r="H655" s="76">
        <v>5616.4990449243769</v>
      </c>
      <c r="I655" s="76">
        <v>20114.157069390607</v>
      </c>
      <c r="J655" s="76">
        <v>62.954739570617704</v>
      </c>
      <c r="K655" s="76">
        <v>12895.453275320329</v>
      </c>
      <c r="L655" s="76">
        <v>7683.2814354289476</v>
      </c>
      <c r="M655" s="76">
        <v>26453.743281343766</v>
      </c>
      <c r="N655" s="76">
        <v>8782.5855273437337</v>
      </c>
      <c r="O655" s="76">
        <v>30746.655514015652</v>
      </c>
      <c r="P655" s="76">
        <v>2006.6489921328002</v>
      </c>
      <c r="Q655" s="76">
        <v>28.41865348815918</v>
      </c>
      <c r="R655" s="76">
        <v>3912.0515869140622</v>
      </c>
      <c r="S655" s="76">
        <v>28967.543749661178</v>
      </c>
      <c r="T655" s="76">
        <v>11571.301097656242</v>
      </c>
      <c r="U655" s="76">
        <v>5755.0961318359396</v>
      </c>
      <c r="V655" s="76">
        <v>38689.3258228747</v>
      </c>
      <c r="W655" s="76">
        <v>3586.9532470703198</v>
      </c>
      <c r="X655" s="76">
        <v>13662.290480124993</v>
      </c>
      <c r="Y655" s="76">
        <v>9318.6994414062519</v>
      </c>
      <c r="Z655" s="76">
        <v>387.16070771484368</v>
      </c>
      <c r="AA655" s="76">
        <v>17668.584959960943</v>
      </c>
      <c r="AB655" s="76">
        <v>15184.955211914104</v>
      </c>
      <c r="AC655" s="76">
        <v>18554.444973743903</v>
      </c>
      <c r="AD655" s="76">
        <v>24281.693273437493</v>
      </c>
      <c r="AE655" s="76">
        <v>6710.6861865234368</v>
      </c>
      <c r="AF655" s="76">
        <v>16.563623195564514</v>
      </c>
      <c r="AG655" s="76">
        <v>13703.219292968752</v>
      </c>
      <c r="AH655" s="76">
        <v>25725.064519712916</v>
      </c>
      <c r="AI655" s="76">
        <v>8130.9510253906246</v>
      </c>
      <c r="AJ655" s="76">
        <v>74.313433593750858</v>
      </c>
      <c r="AK655" s="76">
        <v>3525.6120043157907</v>
      </c>
      <c r="AL655" s="76">
        <v>11797.650781249984</v>
      </c>
      <c r="AM655" s="76">
        <v>11457.560529107879</v>
      </c>
      <c r="AN655" s="76">
        <v>2170.3524414062595</v>
      </c>
      <c r="AO655" s="76">
        <v>28392.369050781243</v>
      </c>
      <c r="AP655" s="76">
        <v>203.08859851074192</v>
      </c>
      <c r="AQ655" s="76">
        <v>34478.461372070335</v>
      </c>
      <c r="AR655" s="76">
        <v>31258.78584976562</v>
      </c>
      <c r="AS655" s="76">
        <v>31204.721429687503</v>
      </c>
      <c r="AT655" s="76">
        <v>11722.586895499995</v>
      </c>
      <c r="AU655" s="76">
        <v>35539.768562500016</v>
      </c>
      <c r="AV655" s="76">
        <v>17784.722113281259</v>
      </c>
      <c r="AW655" s="76">
        <v>2671.1775544299303</v>
      </c>
      <c r="AX655" s="76">
        <v>25906.11286254882</v>
      </c>
      <c r="AY655" s="76">
        <v>32677.152095703157</v>
      </c>
    </row>
    <row r="656" spans="1:51" x14ac:dyDescent="0.25">
      <c r="A656" s="81">
        <v>43705</v>
      </c>
      <c r="B656" s="82">
        <v>7</v>
      </c>
      <c r="C656" s="76">
        <v>28120.515708984356</v>
      </c>
      <c r="D656" s="76">
        <v>31511.72217187503</v>
      </c>
      <c r="E656" s="76">
        <v>16157.699533455154</v>
      </c>
      <c r="F656" s="76">
        <v>47260.972675781253</v>
      </c>
      <c r="G656" s="76">
        <v>25288.765775348656</v>
      </c>
      <c r="H656" s="76">
        <v>5925.0154565962748</v>
      </c>
      <c r="I656" s="76">
        <v>24478.656665484337</v>
      </c>
      <c r="J656" s="76">
        <v>73.579570770263587</v>
      </c>
      <c r="K656" s="76">
        <v>15576.549478515613</v>
      </c>
      <c r="L656" s="76">
        <v>8847.834026889881</v>
      </c>
      <c r="M656" s="76">
        <v>29097.273817984416</v>
      </c>
      <c r="N656" s="76">
        <v>11100.229468750011</v>
      </c>
      <c r="O656" s="76">
        <v>37606.828844531206</v>
      </c>
      <c r="P656" s="76">
        <v>2360.3833246015611</v>
      </c>
      <c r="Q656" s="76">
        <v>28.448794364929199</v>
      </c>
      <c r="R656" s="76">
        <v>5275.5468688964811</v>
      </c>
      <c r="S656" s="76">
        <v>35882.086120754968</v>
      </c>
      <c r="T656" s="76">
        <v>14036.592875976563</v>
      </c>
      <c r="U656" s="76">
        <v>7646.5522949218703</v>
      </c>
      <c r="V656" s="76">
        <v>51149.122170530893</v>
      </c>
      <c r="W656" s="76">
        <v>4008.6445556640701</v>
      </c>
      <c r="X656" s="76">
        <v>14858.86505226645</v>
      </c>
      <c r="Y656" s="76">
        <v>11537.187640624999</v>
      </c>
      <c r="Z656" s="76">
        <v>375.9506235351563</v>
      </c>
      <c r="AA656" s="76">
        <v>22936.392768554684</v>
      </c>
      <c r="AB656" s="76">
        <v>18877.499470703126</v>
      </c>
      <c r="AC656" s="76">
        <v>23009.26635725662</v>
      </c>
      <c r="AD656" s="76">
        <v>32057.324472656259</v>
      </c>
      <c r="AE656" s="76">
        <v>7832.3577548828252</v>
      </c>
      <c r="AF656" s="76">
        <v>16.563623195564514</v>
      </c>
      <c r="AG656" s="76">
        <v>17810.544757812502</v>
      </c>
      <c r="AH656" s="76">
        <v>33764.659371275411</v>
      </c>
      <c r="AI656" s="76">
        <v>9617.5945312500007</v>
      </c>
      <c r="AJ656" s="76">
        <v>80.300983154296063</v>
      </c>
      <c r="AK656" s="76">
        <v>3741.2522142767093</v>
      </c>
      <c r="AL656" s="76">
        <v>14939.296021484377</v>
      </c>
      <c r="AM656" s="76">
        <v>14402.836812311007</v>
      </c>
      <c r="AN656" s="76">
        <v>3231.8502441406299</v>
      </c>
      <c r="AO656" s="76">
        <v>35437.095149414061</v>
      </c>
      <c r="AP656" s="76">
        <v>277.95785070800798</v>
      </c>
      <c r="AQ656" s="76">
        <v>39681.387838867216</v>
      </c>
      <c r="AR656" s="76">
        <v>38182.00855889063</v>
      </c>
      <c r="AS656" s="76">
        <v>39507.977931640649</v>
      </c>
      <c r="AT656" s="76">
        <v>13332.265525968736</v>
      </c>
      <c r="AU656" s="76">
        <v>45407.901048828127</v>
      </c>
      <c r="AV656" s="76">
        <v>21512.365878906261</v>
      </c>
      <c r="AW656" s="76">
        <v>2943.8934829840082</v>
      </c>
      <c r="AX656" s="76">
        <v>32570.07028442384</v>
      </c>
      <c r="AY656" s="76">
        <v>38781.383861328191</v>
      </c>
    </row>
    <row r="657" spans="1:51" x14ac:dyDescent="0.25">
      <c r="A657" s="81">
        <v>43705</v>
      </c>
      <c r="B657" s="82">
        <v>8</v>
      </c>
      <c r="C657" s="76">
        <v>33576.006812499996</v>
      </c>
      <c r="D657" s="76">
        <v>35605.479394531219</v>
      </c>
      <c r="E657" s="76">
        <v>17612.599504158286</v>
      </c>
      <c r="F657" s="76">
        <v>57419.058867187465</v>
      </c>
      <c r="G657" s="76">
        <v>28841.06974241327</v>
      </c>
      <c r="H657" s="76">
        <v>6342.1170389087574</v>
      </c>
      <c r="I657" s="76">
        <v>31164.484771820324</v>
      </c>
      <c r="J657" s="76">
        <v>88.841590881347713</v>
      </c>
      <c r="K657" s="76">
        <v>18430.380129531259</v>
      </c>
      <c r="L657" s="76">
        <v>9862.5154095695398</v>
      </c>
      <c r="M657" s="76">
        <v>32426.497927343746</v>
      </c>
      <c r="N657" s="76">
        <v>11491.00523437501</v>
      </c>
      <c r="O657" s="76">
        <v>45775.859506671884</v>
      </c>
      <c r="P657" s="76">
        <v>2494.1581896515499</v>
      </c>
      <c r="Q657" s="76">
        <v>29.113099098205563</v>
      </c>
      <c r="R657" s="76">
        <v>5211.1723999023434</v>
      </c>
      <c r="S657" s="76">
        <v>40752.444129543983</v>
      </c>
      <c r="T657" s="76">
        <v>14274.505799804687</v>
      </c>
      <c r="U657" s="76">
        <v>7283.0364033203196</v>
      </c>
      <c r="V657" s="76">
        <v>56837.151417249668</v>
      </c>
      <c r="W657" s="76">
        <v>4285.5995849609399</v>
      </c>
      <c r="X657" s="76">
        <v>17903.145258705084</v>
      </c>
      <c r="Y657" s="76">
        <v>13049.942792968752</v>
      </c>
      <c r="Z657" s="76">
        <v>808.68541941528338</v>
      </c>
      <c r="AA657" s="76">
        <v>25879.006667968748</v>
      </c>
      <c r="AB657" s="76">
        <v>25340.207996093774</v>
      </c>
      <c r="AC657" s="76">
        <v>26048.581116746183</v>
      </c>
      <c r="AD657" s="76">
        <v>33424.728187499997</v>
      </c>
      <c r="AE657" s="76">
        <v>8579.8079472656136</v>
      </c>
      <c r="AF657" s="76">
        <v>16.563623195564514</v>
      </c>
      <c r="AG657" s="76">
        <v>20837.277730468752</v>
      </c>
      <c r="AH657" s="76">
        <v>35345.283828306659</v>
      </c>
      <c r="AI657" s="76">
        <v>10751.829394531251</v>
      </c>
      <c r="AJ657" s="76">
        <v>139.88509790039097</v>
      </c>
      <c r="AK657" s="76">
        <v>4088.7605606539564</v>
      </c>
      <c r="AL657" s="76">
        <v>16445.566556640642</v>
      </c>
      <c r="AM657" s="76">
        <v>15540.120036920373</v>
      </c>
      <c r="AN657" s="76">
        <v>3506.9595703124978</v>
      </c>
      <c r="AO657" s="76">
        <v>40344.209869140614</v>
      </c>
      <c r="AP657" s="76">
        <v>320.58190560801916</v>
      </c>
      <c r="AQ657" s="76">
        <v>50029.582869140642</v>
      </c>
      <c r="AR657" s="76">
        <v>44414.529112914097</v>
      </c>
      <c r="AS657" s="76">
        <v>44195.44507421874</v>
      </c>
      <c r="AT657" s="76">
        <v>14524.036822312502</v>
      </c>
      <c r="AU657" s="76">
        <v>53337.168201171851</v>
      </c>
      <c r="AV657" s="76">
        <v>21323.231953125</v>
      </c>
      <c r="AW657" s="76">
        <v>2598.2646714312746</v>
      </c>
      <c r="AX657" s="76">
        <v>35020.813769531262</v>
      </c>
      <c r="AY657" s="76">
        <v>49787.849968749993</v>
      </c>
    </row>
    <row r="658" spans="1:51" x14ac:dyDescent="0.25">
      <c r="A658" s="81">
        <v>43705</v>
      </c>
      <c r="B658" s="82">
        <v>9</v>
      </c>
      <c r="C658" s="76">
        <v>36835.065765625048</v>
      </c>
      <c r="D658" s="76">
        <v>39148.612203124947</v>
      </c>
      <c r="E658" s="76">
        <v>17200.727316658282</v>
      </c>
      <c r="F658" s="76">
        <v>58858.706406249978</v>
      </c>
      <c r="G658" s="76">
        <v>32866.810740845496</v>
      </c>
      <c r="H658" s="76">
        <v>7982.8423635493909</v>
      </c>
      <c r="I658" s="76">
        <v>35323.165035789098</v>
      </c>
      <c r="J658" s="76">
        <v>91.068462371826314</v>
      </c>
      <c r="K658" s="76">
        <v>20629.741195656268</v>
      </c>
      <c r="L658" s="76">
        <v>11639.716981249248</v>
      </c>
      <c r="M658" s="76">
        <v>37130.909275781261</v>
      </c>
      <c r="N658" s="76">
        <v>11111.138746093757</v>
      </c>
      <c r="O658" s="76">
        <v>50591.470352984383</v>
      </c>
      <c r="P658" s="76">
        <v>2653.2652034541979</v>
      </c>
      <c r="Q658" s="76">
        <v>30.163205623626709</v>
      </c>
      <c r="R658" s="76">
        <v>4597.4931152343743</v>
      </c>
      <c r="S658" s="76">
        <v>42933.372193997107</v>
      </c>
      <c r="T658" s="76">
        <v>14499.026393554686</v>
      </c>
      <c r="U658" s="76">
        <v>7016.6362529296794</v>
      </c>
      <c r="V658" s="76">
        <v>53805.987529905949</v>
      </c>
      <c r="W658" s="76">
        <v>4884.7785400390603</v>
      </c>
      <c r="X658" s="76">
        <v>20494.295589881644</v>
      </c>
      <c r="Y658" s="76">
        <v>15706.881472656252</v>
      </c>
      <c r="Z658" s="76">
        <v>1017.5674551635743</v>
      </c>
      <c r="AA658" s="76">
        <v>27198.315183593772</v>
      </c>
      <c r="AB658" s="76">
        <v>30792.446880859414</v>
      </c>
      <c r="AC658" s="76">
        <v>26633.925675952272</v>
      </c>
      <c r="AD658" s="76">
        <v>31055.52112109377</v>
      </c>
      <c r="AE658" s="76">
        <v>9878.3357402344027</v>
      </c>
      <c r="AF658" s="76">
        <v>16.563623195564514</v>
      </c>
      <c r="AG658" s="76">
        <v>21335.180800781243</v>
      </c>
      <c r="AH658" s="76">
        <v>33302.942988462943</v>
      </c>
      <c r="AI658" s="76">
        <v>12425.360498046877</v>
      </c>
      <c r="AJ658" s="76">
        <v>201.63341088867099</v>
      </c>
      <c r="AK658" s="76">
        <v>4557.203655070015</v>
      </c>
      <c r="AL658" s="76">
        <v>16017.820466796866</v>
      </c>
      <c r="AM658" s="76">
        <v>16649.802505670359</v>
      </c>
      <c r="AN658" s="76">
        <v>3006.4094726562498</v>
      </c>
      <c r="AO658" s="76">
        <v>43554.827041015589</v>
      </c>
      <c r="AP658" s="76">
        <v>752.40529217315657</v>
      </c>
      <c r="AQ658" s="76">
        <v>60011.121531249904</v>
      </c>
      <c r="AR658" s="76">
        <v>50519.857708234398</v>
      </c>
      <c r="AS658" s="76">
        <v>45127.006376953141</v>
      </c>
      <c r="AT658" s="76">
        <v>15936.124684750006</v>
      </c>
      <c r="AU658" s="76">
        <v>55173.346828125003</v>
      </c>
      <c r="AV658" s="76">
        <v>21000.5012890625</v>
      </c>
      <c r="AW658" s="76">
        <v>2250.260147192992</v>
      </c>
      <c r="AX658" s="76">
        <v>34106.456890869158</v>
      </c>
      <c r="AY658" s="76">
        <v>59270.122562500001</v>
      </c>
    </row>
    <row r="659" spans="1:51" x14ac:dyDescent="0.25">
      <c r="A659" s="81">
        <v>43705</v>
      </c>
      <c r="B659" s="82">
        <v>10</v>
      </c>
      <c r="C659" s="76">
        <v>39861.880320312499</v>
      </c>
      <c r="D659" s="76">
        <v>41618.9103710938</v>
      </c>
      <c r="E659" s="76">
        <v>17814.564904548883</v>
      </c>
      <c r="F659" s="76">
        <v>62000.017078124947</v>
      </c>
      <c r="G659" s="76">
        <v>36696.864929172516</v>
      </c>
      <c r="H659" s="76">
        <v>9437.8566951118901</v>
      </c>
      <c r="I659" s="76">
        <v>38957.198418984401</v>
      </c>
      <c r="J659" s="76">
        <v>89.647668838500991</v>
      </c>
      <c r="K659" s="76">
        <v>21792.441014828109</v>
      </c>
      <c r="L659" s="76">
        <v>11966.272099538319</v>
      </c>
      <c r="M659" s="76">
        <v>39872.092453906254</v>
      </c>
      <c r="N659" s="76">
        <v>11752.212216796879</v>
      </c>
      <c r="O659" s="76">
        <v>53923.381931750009</v>
      </c>
      <c r="P659" s="76">
        <v>3009.1616917611846</v>
      </c>
      <c r="Q659" s="76">
        <v>30.126086235046387</v>
      </c>
      <c r="R659" s="76">
        <v>4637.6528564453129</v>
      </c>
      <c r="S659" s="76">
        <v>45009.583463528361</v>
      </c>
      <c r="T659" s="76">
        <v>15590.475367187499</v>
      </c>
      <c r="U659" s="76">
        <v>7282.6550136718797</v>
      </c>
      <c r="V659" s="76">
        <v>54263.466818030902</v>
      </c>
      <c r="W659" s="76">
        <v>5774.3476074218806</v>
      </c>
      <c r="X659" s="76">
        <v>21875.197705877312</v>
      </c>
      <c r="Y659" s="76">
        <v>16462.957554687502</v>
      </c>
      <c r="Z659" s="76">
        <v>1046.223987426758</v>
      </c>
      <c r="AA659" s="76">
        <v>28278.22412500007</v>
      </c>
      <c r="AB659" s="76">
        <v>34031.891402343754</v>
      </c>
      <c r="AC659" s="76">
        <v>28099.190655807146</v>
      </c>
      <c r="AD659" s="76">
        <v>31374.460953124995</v>
      </c>
      <c r="AE659" s="76">
        <v>10192.823833984374</v>
      </c>
      <c r="AF659" s="76">
        <v>16.563623195564514</v>
      </c>
      <c r="AG659" s="76">
        <v>22036.608718749998</v>
      </c>
      <c r="AH659" s="76">
        <v>33301.479918150413</v>
      </c>
      <c r="AI659" s="76">
        <v>13829.734375</v>
      </c>
      <c r="AJ659" s="76">
        <v>245.9359604492189</v>
      </c>
      <c r="AK659" s="76">
        <v>5264.0101653838865</v>
      </c>
      <c r="AL659" s="76">
        <v>16134.216962890634</v>
      </c>
      <c r="AM659" s="76">
        <v>18079.900991998522</v>
      </c>
      <c r="AN659" s="76">
        <v>3004.2302246093886</v>
      </c>
      <c r="AO659" s="76">
        <v>46110.559534179702</v>
      </c>
      <c r="AP659" s="76">
        <v>897.3018518795775</v>
      </c>
      <c r="AQ659" s="76">
        <v>67180.709810546905</v>
      </c>
      <c r="AR659" s="76">
        <v>54478.504328062547</v>
      </c>
      <c r="AS659" s="76">
        <v>46288.952394531269</v>
      </c>
      <c r="AT659" s="76">
        <v>16790.377537374992</v>
      </c>
      <c r="AU659" s="76">
        <v>57116.565923828144</v>
      </c>
      <c r="AV659" s="76">
        <v>21748.216925781235</v>
      </c>
      <c r="AW659" s="76">
        <v>2269.5932642714547</v>
      </c>
      <c r="AX659" s="76">
        <v>35081.078088378905</v>
      </c>
      <c r="AY659" s="76">
        <v>65866.850039062498</v>
      </c>
    </row>
    <row r="660" spans="1:51" x14ac:dyDescent="0.25">
      <c r="A660" s="81">
        <v>43705</v>
      </c>
      <c r="B660" s="82">
        <v>11</v>
      </c>
      <c r="C660" s="76">
        <v>41295.355531249974</v>
      </c>
      <c r="D660" s="76">
        <v>41397.408281249984</v>
      </c>
      <c r="E660" s="76">
        <v>18306.505529548915</v>
      </c>
      <c r="F660" s="76">
        <v>65295.48273046875</v>
      </c>
      <c r="G660" s="76">
        <v>37810.824450731299</v>
      </c>
      <c r="H660" s="76">
        <v>9679.8625124556474</v>
      </c>
      <c r="I660" s="76">
        <v>41940.708002382846</v>
      </c>
      <c r="J660" s="76">
        <v>91.690872192382784</v>
      </c>
      <c r="K660" s="76">
        <v>22831.454199187505</v>
      </c>
      <c r="L660" s="76">
        <v>12096.490562944564</v>
      </c>
      <c r="M660" s="76">
        <v>39707.057306249975</v>
      </c>
      <c r="N660" s="76">
        <v>12864.936542968746</v>
      </c>
      <c r="O660" s="76">
        <v>56501.551344437503</v>
      </c>
      <c r="P660" s="76">
        <v>3096.0233487834089</v>
      </c>
      <c r="Q660" s="76">
        <v>31.944625854492191</v>
      </c>
      <c r="R660" s="76">
        <v>4734.6563964843745</v>
      </c>
      <c r="S660" s="76">
        <v>45681.976682278408</v>
      </c>
      <c r="T660" s="76">
        <v>16693.500201171883</v>
      </c>
      <c r="U660" s="76">
        <v>7615.6313974609393</v>
      </c>
      <c r="V660" s="76">
        <v>55895.995695999678</v>
      </c>
      <c r="W660" s="76">
        <v>5811.5873046875104</v>
      </c>
      <c r="X660" s="76">
        <v>22910.70113894836</v>
      </c>
      <c r="Y660" s="76">
        <v>16313.100687499998</v>
      </c>
      <c r="Z660" s="76">
        <v>1040.929553869629</v>
      </c>
      <c r="AA660" s="76">
        <v>29027.926011718722</v>
      </c>
      <c r="AB660" s="76">
        <v>35161.269648437483</v>
      </c>
      <c r="AC660" s="76">
        <v>29241.43077679383</v>
      </c>
      <c r="AD660" s="76">
        <v>31934.530277343772</v>
      </c>
      <c r="AE660" s="76">
        <v>10347.660562500007</v>
      </c>
      <c r="AF660" s="76">
        <v>16.563623195564514</v>
      </c>
      <c r="AG660" s="76">
        <v>22803.511996093752</v>
      </c>
      <c r="AH660" s="76">
        <v>34473.325347837927</v>
      </c>
      <c r="AI660" s="76">
        <v>14167.813769531251</v>
      </c>
      <c r="AJ660" s="76">
        <v>236.26980444335891</v>
      </c>
      <c r="AK660" s="76">
        <v>5512.8876814526166</v>
      </c>
      <c r="AL660" s="76">
        <v>16306.156814453134</v>
      </c>
      <c r="AM660" s="76">
        <v>18469.092005670384</v>
      </c>
      <c r="AN660" s="76">
        <v>3201.7187011718806</v>
      </c>
      <c r="AO660" s="76">
        <v>47712.16968847657</v>
      </c>
      <c r="AP660" s="76">
        <v>904.06716058270536</v>
      </c>
      <c r="AQ660" s="76">
        <v>71780.404427734276</v>
      </c>
      <c r="AR660" s="76">
        <v>55497.197060062543</v>
      </c>
      <c r="AS660" s="76">
        <v>47161.399189453135</v>
      </c>
      <c r="AT660" s="76">
        <v>17154.675443812484</v>
      </c>
      <c r="AU660" s="76">
        <v>58170.478046874967</v>
      </c>
      <c r="AV660" s="76">
        <v>22703.330214843758</v>
      </c>
      <c r="AW660" s="76">
        <v>2300.7493084088128</v>
      </c>
      <c r="AX660" s="76">
        <v>35792.986955566397</v>
      </c>
      <c r="AY660" s="76">
        <v>69072.538210937419</v>
      </c>
    </row>
    <row r="661" spans="1:51" x14ac:dyDescent="0.25">
      <c r="A661" s="81">
        <v>43705</v>
      </c>
      <c r="B661" s="82">
        <v>12</v>
      </c>
      <c r="C661" s="76">
        <v>43007.90913671883</v>
      </c>
      <c r="D661" s="76">
        <v>42480.335765624994</v>
      </c>
      <c r="E661" s="76">
        <v>19284.230060798895</v>
      </c>
      <c r="F661" s="76">
        <v>68000.619636718824</v>
      </c>
      <c r="G661" s="76">
        <v>38496.771177798531</v>
      </c>
      <c r="H661" s="76">
        <v>9873.4896867056468</v>
      </c>
      <c r="I661" s="76">
        <v>43886.229364132843</v>
      </c>
      <c r="J661" s="76">
        <v>93.465427398681598</v>
      </c>
      <c r="K661" s="76">
        <v>23194.199566203126</v>
      </c>
      <c r="L661" s="76">
        <v>12463.109337444552</v>
      </c>
      <c r="M661" s="76">
        <v>40135.541279687517</v>
      </c>
      <c r="N661" s="76">
        <v>13718.38544140625</v>
      </c>
      <c r="O661" s="76">
        <v>57297.673912921869</v>
      </c>
      <c r="P661" s="76">
        <v>3119.0811127556781</v>
      </c>
      <c r="Q661" s="76">
        <v>31.413619995117191</v>
      </c>
      <c r="R661" s="76">
        <v>4839.0252685546848</v>
      </c>
      <c r="S661" s="76">
        <v>46666.844283840881</v>
      </c>
      <c r="T661" s="76">
        <v>17966.149427734355</v>
      </c>
      <c r="U661" s="76">
        <v>7951.4644531250096</v>
      </c>
      <c r="V661" s="76">
        <v>57962.915119999707</v>
      </c>
      <c r="W661" s="76">
        <v>5774.6667480468695</v>
      </c>
      <c r="X661" s="76">
        <v>23681.950635283829</v>
      </c>
      <c r="Y661" s="76">
        <v>16155.358800781254</v>
      </c>
      <c r="Z661" s="76">
        <v>1032.01320201416</v>
      </c>
      <c r="AA661" s="76">
        <v>30189.319308593767</v>
      </c>
      <c r="AB661" s="76">
        <v>36072.760332031241</v>
      </c>
      <c r="AC661" s="76">
        <v>30371.676885403092</v>
      </c>
      <c r="AD661" s="76">
        <v>33243.774027343745</v>
      </c>
      <c r="AE661" s="76">
        <v>10422.002556640646</v>
      </c>
      <c r="AF661" s="76">
        <v>16.563623195564514</v>
      </c>
      <c r="AG661" s="76">
        <v>23439.817046875</v>
      </c>
      <c r="AH661" s="76">
        <v>36186.518418150474</v>
      </c>
      <c r="AI661" s="76">
        <v>14249.470263671874</v>
      </c>
      <c r="AJ661" s="76">
        <v>236.64108813476622</v>
      </c>
      <c r="AK661" s="76">
        <v>5588.2392192779362</v>
      </c>
      <c r="AL661" s="76">
        <v>17018.024619140622</v>
      </c>
      <c r="AM661" s="76">
        <v>18930.144943170384</v>
      </c>
      <c r="AN661" s="76">
        <v>3444.7242187500087</v>
      </c>
      <c r="AO661" s="76">
        <v>49358.371041992206</v>
      </c>
      <c r="AP661" s="76">
        <v>863.91997989013748</v>
      </c>
      <c r="AQ661" s="76">
        <v>74602.844873046866</v>
      </c>
      <c r="AR661" s="76">
        <v>56676.506218289076</v>
      </c>
      <c r="AS661" s="76">
        <v>48211.101837890616</v>
      </c>
      <c r="AT661" s="76">
        <v>18002.562809125</v>
      </c>
      <c r="AU661" s="76">
        <v>59760.154861328097</v>
      </c>
      <c r="AV661" s="76">
        <v>23505.609875000002</v>
      </c>
      <c r="AW661" s="76">
        <v>2469.2786184926617</v>
      </c>
      <c r="AX661" s="76">
        <v>36790.434464111328</v>
      </c>
      <c r="AY661" s="76">
        <v>71233.518226562446</v>
      </c>
    </row>
    <row r="662" spans="1:51" x14ac:dyDescent="0.25">
      <c r="A662" s="81">
        <v>43705</v>
      </c>
      <c r="B662" s="82">
        <v>13</v>
      </c>
      <c r="C662" s="76">
        <v>44269.733527343771</v>
      </c>
      <c r="D662" s="76">
        <v>43462.430535156265</v>
      </c>
      <c r="E662" s="76">
        <v>20421.91922095514</v>
      </c>
      <c r="F662" s="76">
        <v>69762.480164062494</v>
      </c>
      <c r="G662" s="76">
        <v>38579.161995119051</v>
      </c>
      <c r="H662" s="76">
        <v>9660.9423998931361</v>
      </c>
      <c r="I662" s="76">
        <v>45098.131376867168</v>
      </c>
      <c r="J662" s="76">
        <v>97.242017745971694</v>
      </c>
      <c r="K662" s="76">
        <v>23443.355789906265</v>
      </c>
      <c r="L662" s="76">
        <v>12317.740649225814</v>
      </c>
      <c r="M662" s="76">
        <v>39878.000033593722</v>
      </c>
      <c r="N662" s="76">
        <v>14713.670316406249</v>
      </c>
      <c r="O662" s="76">
        <v>58346.432625000016</v>
      </c>
      <c r="P662" s="76">
        <v>3036.4989691641226</v>
      </c>
      <c r="Q662" s="76">
        <v>0.30222472548484802</v>
      </c>
      <c r="R662" s="76">
        <v>5033.7142456054689</v>
      </c>
      <c r="S662" s="76">
        <v>44615.762606106488</v>
      </c>
      <c r="T662" s="76">
        <v>19196.517529296874</v>
      </c>
      <c r="U662" s="76">
        <v>8489.2002011718705</v>
      </c>
      <c r="V662" s="76">
        <v>60838.886156405933</v>
      </c>
      <c r="W662" s="76">
        <v>5724.734228515611</v>
      </c>
      <c r="X662" s="76">
        <v>23066.506954604742</v>
      </c>
      <c r="Y662" s="76">
        <v>16353.682570312503</v>
      </c>
      <c r="Z662" s="76">
        <v>1013.053507244873</v>
      </c>
      <c r="AA662" s="76">
        <v>30769.954017578111</v>
      </c>
      <c r="AB662" s="76">
        <v>36900.356359374986</v>
      </c>
      <c r="AC662" s="76">
        <v>31458.989815454457</v>
      </c>
      <c r="AD662" s="76">
        <v>34860.605257812465</v>
      </c>
      <c r="AE662" s="76">
        <v>10040.654550781228</v>
      </c>
      <c r="AF662" s="76">
        <v>16.563623195564514</v>
      </c>
      <c r="AG662" s="76">
        <v>23969.424640625006</v>
      </c>
      <c r="AH662" s="76">
        <v>37551.098781431683</v>
      </c>
      <c r="AI662" s="76">
        <v>14667.980322265625</v>
      </c>
      <c r="AJ662" s="76">
        <v>236.70692529296787</v>
      </c>
      <c r="AK662" s="76">
        <v>5327.2707546063039</v>
      </c>
      <c r="AL662" s="76">
        <v>17940.694111328135</v>
      </c>
      <c r="AM662" s="76">
        <v>19545.015316217276</v>
      </c>
      <c r="AN662" s="76">
        <v>3614.4194335937473</v>
      </c>
      <c r="AO662" s="76">
        <v>51435.754552734397</v>
      </c>
      <c r="AP662" s="76">
        <v>875.52769977050866</v>
      </c>
      <c r="AQ662" s="76">
        <v>77082.724652343721</v>
      </c>
      <c r="AR662" s="76">
        <v>57437.60427657028</v>
      </c>
      <c r="AS662" s="76">
        <v>49740.829503906243</v>
      </c>
      <c r="AT662" s="76">
        <v>18462.470685406246</v>
      </c>
      <c r="AU662" s="76">
        <v>61248.587632812494</v>
      </c>
      <c r="AV662" s="76">
        <v>24297.423250000003</v>
      </c>
      <c r="AW662" s="76">
        <v>2506.0524309330744</v>
      </c>
      <c r="AX662" s="76">
        <v>38182.19606079103</v>
      </c>
      <c r="AY662" s="76">
        <v>73691.455953124838</v>
      </c>
    </row>
    <row r="663" spans="1:51" x14ac:dyDescent="0.25">
      <c r="A663" s="81">
        <v>43705</v>
      </c>
      <c r="B663" s="82">
        <v>14</v>
      </c>
      <c r="C663" s="76">
        <v>44756.725449218786</v>
      </c>
      <c r="D663" s="76">
        <v>42196.564867187502</v>
      </c>
      <c r="E663" s="76">
        <v>20763.12547095515</v>
      </c>
      <c r="F663" s="76">
        <v>70651.505609374944</v>
      </c>
      <c r="G663" s="76">
        <v>36099.804001056567</v>
      </c>
      <c r="H663" s="76">
        <v>9296.4357672368933</v>
      </c>
      <c r="I663" s="76">
        <v>45690.469236453129</v>
      </c>
      <c r="J663" s="76">
        <v>98.969264984130803</v>
      </c>
      <c r="K663" s="76">
        <v>22813.355816765619</v>
      </c>
      <c r="L663" s="76">
        <v>12106.718813163303</v>
      </c>
      <c r="M663" s="76">
        <v>38853.986653906228</v>
      </c>
      <c r="N663" s="76">
        <v>14421.591207031248</v>
      </c>
      <c r="O663" s="76">
        <v>58188.659683453101</v>
      </c>
      <c r="P663" s="76">
        <v>2930.4278418834228</v>
      </c>
      <c r="Q663" s="76">
        <v>0</v>
      </c>
      <c r="R663" s="76">
        <v>5198.4808715820327</v>
      </c>
      <c r="S663" s="76">
        <v>44642.32168227838</v>
      </c>
      <c r="T663" s="76">
        <v>19427.166255859382</v>
      </c>
      <c r="U663" s="76">
        <v>8606.3858632812608</v>
      </c>
      <c r="V663" s="76">
        <v>61615.722420530896</v>
      </c>
      <c r="W663" s="76">
        <v>5471.8634521484282</v>
      </c>
      <c r="X663" s="76">
        <v>22765.487874877512</v>
      </c>
      <c r="Y663" s="76">
        <v>15893.161937499999</v>
      </c>
      <c r="Z663" s="76">
        <v>999.09557278442389</v>
      </c>
      <c r="AA663" s="76">
        <v>30272.698496093803</v>
      </c>
      <c r="AB663" s="76">
        <v>37435.105699218737</v>
      </c>
      <c r="AC663" s="76">
        <v>31906.614935625836</v>
      </c>
      <c r="AD663" s="76">
        <v>35592.807124999999</v>
      </c>
      <c r="AE663" s="76">
        <v>10289.189958984371</v>
      </c>
      <c r="AF663" s="76">
        <v>16.563623195564514</v>
      </c>
      <c r="AG663" s="76">
        <v>23821.082664062491</v>
      </c>
      <c r="AH663" s="76">
        <v>38444.486109556652</v>
      </c>
      <c r="AI663" s="76">
        <v>14359.431835937501</v>
      </c>
      <c r="AJ663" s="76">
        <v>178.69971655273497</v>
      </c>
      <c r="AK663" s="76">
        <v>5129.1371872991767</v>
      </c>
      <c r="AL663" s="76">
        <v>18697.509167968761</v>
      </c>
      <c r="AM663" s="76">
        <v>20374.15175176409</v>
      </c>
      <c r="AN663" s="76">
        <v>3740.5488281250127</v>
      </c>
      <c r="AO663" s="76">
        <v>51746.51962988278</v>
      </c>
      <c r="AP663" s="76">
        <v>887.71510192871131</v>
      </c>
      <c r="AQ663" s="76">
        <v>78112.677240234261</v>
      </c>
      <c r="AR663" s="76">
        <v>56005.058988695389</v>
      </c>
      <c r="AS663" s="76">
        <v>47814.301865234389</v>
      </c>
      <c r="AT663" s="76">
        <v>18536.643973000009</v>
      </c>
      <c r="AU663" s="76">
        <v>61335.610484375022</v>
      </c>
      <c r="AV663" s="76">
        <v>24549.221332031251</v>
      </c>
      <c r="AW663" s="76">
        <v>2570.7404461182409</v>
      </c>
      <c r="AX663" s="76">
        <v>38560.501467285168</v>
      </c>
      <c r="AY663" s="76">
        <v>74957.159281250089</v>
      </c>
    </row>
    <row r="664" spans="1:51" x14ac:dyDescent="0.25">
      <c r="A664" s="81">
        <v>43705</v>
      </c>
      <c r="B664" s="82">
        <v>15</v>
      </c>
      <c r="C664" s="76">
        <v>43434.187324218765</v>
      </c>
      <c r="D664" s="76">
        <v>43755.718246093769</v>
      </c>
      <c r="E664" s="76">
        <v>20587.156496345753</v>
      </c>
      <c r="F664" s="76">
        <v>68939.147417968794</v>
      </c>
      <c r="G664" s="76">
        <v>37929.077554255498</v>
      </c>
      <c r="H664" s="76">
        <v>9712.3405877993919</v>
      </c>
      <c r="I664" s="76">
        <v>45370.833212023448</v>
      </c>
      <c r="J664" s="76">
        <v>91.472940444946204</v>
      </c>
      <c r="K664" s="76">
        <v>23377.169261328138</v>
      </c>
      <c r="L664" s="76">
        <v>12513.469006522679</v>
      </c>
      <c r="M664" s="76">
        <v>40450.35636796875</v>
      </c>
      <c r="N664" s="76">
        <v>14147.012529296877</v>
      </c>
      <c r="O664" s="76">
        <v>58374.008915687496</v>
      </c>
      <c r="P664" s="76">
        <v>2890.7700674621583</v>
      </c>
      <c r="Q664" s="76">
        <v>0</v>
      </c>
      <c r="R664" s="76">
        <v>5122.0313720703134</v>
      </c>
      <c r="S664" s="76">
        <v>48577.283160793988</v>
      </c>
      <c r="T664" s="76">
        <v>19116.352388671883</v>
      </c>
      <c r="U664" s="76">
        <v>8664.2739375000001</v>
      </c>
      <c r="V664" s="76">
        <v>60711.970914374644</v>
      </c>
      <c r="W664" s="76">
        <v>5792.3478027343699</v>
      </c>
      <c r="X664" s="76">
        <v>22417.456525351212</v>
      </c>
      <c r="Y664" s="76">
        <v>17128.064242187498</v>
      </c>
      <c r="Z664" s="76">
        <v>1000.0308676147462</v>
      </c>
      <c r="AA664" s="76">
        <v>31277.514617187557</v>
      </c>
      <c r="AB664" s="76">
        <v>37420.421007812532</v>
      </c>
      <c r="AC664" s="76">
        <v>30959.719223118827</v>
      </c>
      <c r="AD664" s="76">
        <v>35312.931152343757</v>
      </c>
      <c r="AE664" s="76">
        <v>10115.996123046885</v>
      </c>
      <c r="AF664" s="76">
        <v>16.563623195564514</v>
      </c>
      <c r="AG664" s="76">
        <v>23962.976042968763</v>
      </c>
      <c r="AH664" s="76">
        <v>38569.146484556702</v>
      </c>
      <c r="AI664" s="76">
        <v>14624.329345703127</v>
      </c>
      <c r="AJ664" s="76">
        <v>210.56819873046885</v>
      </c>
      <c r="AK664" s="76">
        <v>5403.9730134338188</v>
      </c>
      <c r="AL664" s="76">
        <v>19006.716714843762</v>
      </c>
      <c r="AM664" s="76">
        <v>20722.15919902972</v>
      </c>
      <c r="AN664" s="76">
        <v>3754.5392089843663</v>
      </c>
      <c r="AO664" s="76">
        <v>52697.366341796886</v>
      </c>
      <c r="AP664" s="76">
        <v>877.72906613159216</v>
      </c>
      <c r="AQ664" s="76">
        <v>77619.847187499894</v>
      </c>
      <c r="AR664" s="76">
        <v>57091.131831796898</v>
      </c>
      <c r="AS664" s="76">
        <v>48852.755066406229</v>
      </c>
      <c r="AT664" s="76">
        <v>18666.806672906252</v>
      </c>
      <c r="AU664" s="76">
        <v>61046.091554687504</v>
      </c>
      <c r="AV664" s="76">
        <v>24772.792929687519</v>
      </c>
      <c r="AW664" s="76">
        <v>2583.0183642185989</v>
      </c>
      <c r="AX664" s="76">
        <v>38960.08777832034</v>
      </c>
      <c r="AY664" s="76">
        <v>73822.702789062649</v>
      </c>
    </row>
    <row r="665" spans="1:51" x14ac:dyDescent="0.25">
      <c r="A665" s="81">
        <v>43705</v>
      </c>
      <c r="B665" s="82">
        <v>16</v>
      </c>
      <c r="C665" s="76">
        <v>42244.312812499949</v>
      </c>
      <c r="D665" s="76">
        <v>44106.17828906246</v>
      </c>
      <c r="E665" s="76">
        <v>19870.540715095758</v>
      </c>
      <c r="F665" s="76">
        <v>66783.73132812501</v>
      </c>
      <c r="G665" s="76">
        <v>38361.638267019771</v>
      </c>
      <c r="H665" s="76">
        <v>9807.7873974243867</v>
      </c>
      <c r="I665" s="76">
        <v>44728.554803398401</v>
      </c>
      <c r="J665" s="76">
        <v>91.474126815795998</v>
      </c>
      <c r="K665" s="76">
        <v>23245.032439312483</v>
      </c>
      <c r="L665" s="76">
        <v>12308.082108053908</v>
      </c>
      <c r="M665" s="76">
        <v>41484.048848437458</v>
      </c>
      <c r="N665" s="76">
        <v>13991.680328125</v>
      </c>
      <c r="O665" s="76">
        <v>58183.194787796885</v>
      </c>
      <c r="P665" s="76">
        <v>2955.7127872522506</v>
      </c>
      <c r="Q665" s="76">
        <v>0</v>
      </c>
      <c r="R665" s="76">
        <v>4998.6543090820314</v>
      </c>
      <c r="S665" s="76">
        <v>48097.167276028347</v>
      </c>
      <c r="T665" s="76">
        <v>18527.33202539062</v>
      </c>
      <c r="U665" s="76">
        <v>8531.3383046875006</v>
      </c>
      <c r="V665" s="76">
        <v>59491.993735374672</v>
      </c>
      <c r="W665" s="76">
        <v>5660.2584228515607</v>
      </c>
      <c r="X665" s="76">
        <v>23464.418257396486</v>
      </c>
      <c r="Y665" s="76">
        <v>16478.510808593754</v>
      </c>
      <c r="Z665" s="76">
        <v>1013.4097236877441</v>
      </c>
      <c r="AA665" s="76">
        <v>31214.262167968747</v>
      </c>
      <c r="AB665" s="76">
        <v>36810.371945312458</v>
      </c>
      <c r="AC665" s="76">
        <v>29863.921962522909</v>
      </c>
      <c r="AD665" s="76">
        <v>34610.845070312535</v>
      </c>
      <c r="AE665" s="76">
        <v>10439.681083984397</v>
      </c>
      <c r="AF665" s="76">
        <v>16.563623195564514</v>
      </c>
      <c r="AG665" s="76">
        <v>23750.172277343747</v>
      </c>
      <c r="AH665" s="76">
        <v>37199.487738462958</v>
      </c>
      <c r="AI665" s="76">
        <v>14888.256738281249</v>
      </c>
      <c r="AJ665" s="76">
        <v>244.62733374023475</v>
      </c>
      <c r="AK665" s="76">
        <v>5264.2866598748606</v>
      </c>
      <c r="AL665" s="76">
        <v>19551.219115234391</v>
      </c>
      <c r="AM665" s="76">
        <v>20318.939616998487</v>
      </c>
      <c r="AN665" s="76">
        <v>3684.3053222656308</v>
      </c>
      <c r="AO665" s="76">
        <v>52612.202147460921</v>
      </c>
      <c r="AP665" s="76">
        <v>958.70928420974792</v>
      </c>
      <c r="AQ665" s="76">
        <v>77288.11542773433</v>
      </c>
      <c r="AR665" s="76">
        <v>57540.9399251953</v>
      </c>
      <c r="AS665" s="76">
        <v>48616.253193359364</v>
      </c>
      <c r="AT665" s="76">
        <v>17933.266748531252</v>
      </c>
      <c r="AU665" s="76">
        <v>60267.672097656257</v>
      </c>
      <c r="AV665" s="76">
        <v>24366.382843750001</v>
      </c>
      <c r="AW665" s="76">
        <v>2579.2928561297617</v>
      </c>
      <c r="AX665" s="76">
        <v>38798.279372558609</v>
      </c>
      <c r="AY665" s="76">
        <v>72828.943124999874</v>
      </c>
    </row>
    <row r="666" spans="1:51" x14ac:dyDescent="0.25">
      <c r="A666" s="81">
        <v>43705</v>
      </c>
      <c r="B666" s="82">
        <v>17</v>
      </c>
      <c r="C666" s="76">
        <v>40953.883988281239</v>
      </c>
      <c r="D666" s="76">
        <v>43437.093464843732</v>
      </c>
      <c r="E666" s="76">
        <v>18840.185939705141</v>
      </c>
      <c r="F666" s="76">
        <v>65115.065894531232</v>
      </c>
      <c r="G666" s="76">
        <v>37157.032815535385</v>
      </c>
      <c r="H666" s="76">
        <v>9202.1523364243913</v>
      </c>
      <c r="I666" s="76">
        <v>43777.319917898465</v>
      </c>
      <c r="J666" s="76">
        <v>90.406169891357393</v>
      </c>
      <c r="K666" s="76">
        <v>22954.455116984391</v>
      </c>
      <c r="L666" s="76">
        <v>12379.905723178937</v>
      </c>
      <c r="M666" s="76">
        <v>40309.093260937494</v>
      </c>
      <c r="N666" s="76">
        <v>13128.082787109379</v>
      </c>
      <c r="O666" s="76">
        <v>57426.459481999969</v>
      </c>
      <c r="P666" s="76">
        <v>2907.3531763748306</v>
      </c>
      <c r="Q666" s="76">
        <v>20.240974664688103</v>
      </c>
      <c r="R666" s="76">
        <v>4949.8759399414057</v>
      </c>
      <c r="S666" s="76">
        <v>47345.882588528337</v>
      </c>
      <c r="T666" s="76">
        <v>17799.867507812505</v>
      </c>
      <c r="U666" s="76">
        <v>8137.2661582031196</v>
      </c>
      <c r="V666" s="76">
        <v>59455.609311749649</v>
      </c>
      <c r="W666" s="76">
        <v>5295.5745849609493</v>
      </c>
      <c r="X666" s="76">
        <v>22930.83361617809</v>
      </c>
      <c r="Y666" s="76">
        <v>15778.162234375002</v>
      </c>
      <c r="Z666" s="76">
        <v>1005.779014831543</v>
      </c>
      <c r="AA666" s="76">
        <v>30259.631892578098</v>
      </c>
      <c r="AB666" s="76">
        <v>35726.395472656266</v>
      </c>
      <c r="AC666" s="76">
        <v>28943.257160277408</v>
      </c>
      <c r="AD666" s="76">
        <v>34118.461203124978</v>
      </c>
      <c r="AE666" s="76">
        <v>10924.814134765631</v>
      </c>
      <c r="AF666" s="76">
        <v>16.563623195564514</v>
      </c>
      <c r="AG666" s="76">
        <v>23643.886062499987</v>
      </c>
      <c r="AH666" s="76">
        <v>36824.050879087925</v>
      </c>
      <c r="AI666" s="76">
        <v>14873.17236328125</v>
      </c>
      <c r="AJ666" s="76">
        <v>255.52447607421954</v>
      </c>
      <c r="AK666" s="76">
        <v>5217.9785833160149</v>
      </c>
      <c r="AL666" s="76">
        <v>19540.76400585935</v>
      </c>
      <c r="AM666" s="76">
        <v>19874.47679473284</v>
      </c>
      <c r="AN666" s="76">
        <v>3748.9998046874989</v>
      </c>
      <c r="AO666" s="76">
        <v>51899.221481445275</v>
      </c>
      <c r="AP666" s="76">
        <v>781.08424991355946</v>
      </c>
      <c r="AQ666" s="76">
        <v>75525.825322265606</v>
      </c>
      <c r="AR666" s="76">
        <v>56759.375001164037</v>
      </c>
      <c r="AS666" s="76">
        <v>49541.915902343724</v>
      </c>
      <c r="AT666" s="76">
        <v>17932.227807499999</v>
      </c>
      <c r="AU666" s="76">
        <v>58919.33048046875</v>
      </c>
      <c r="AV666" s="76">
        <v>23904.994175781285</v>
      </c>
      <c r="AW666" s="76">
        <v>2636.6740423715164</v>
      </c>
      <c r="AX666" s="76">
        <v>38576.223625488281</v>
      </c>
      <c r="AY666" s="76">
        <v>71107.88736718749</v>
      </c>
    </row>
    <row r="667" spans="1:51" x14ac:dyDescent="0.25">
      <c r="A667" s="81">
        <v>43705</v>
      </c>
      <c r="B667" s="82">
        <v>18</v>
      </c>
      <c r="C667" s="76">
        <v>39003.274808593778</v>
      </c>
      <c r="D667" s="76">
        <v>41121.434710937523</v>
      </c>
      <c r="E667" s="76">
        <v>17862.048722908283</v>
      </c>
      <c r="F667" s="76">
        <v>63092.39511718748</v>
      </c>
      <c r="G667" s="76">
        <v>32849.288983315011</v>
      </c>
      <c r="H667" s="76">
        <v>8210.1784270650187</v>
      </c>
      <c r="I667" s="76">
        <v>42164.950296164054</v>
      </c>
      <c r="J667" s="76">
        <v>106.74039840698241</v>
      </c>
      <c r="K667" s="76">
        <v>22114.886803921869</v>
      </c>
      <c r="L667" s="76">
        <v>12359.322466007052</v>
      </c>
      <c r="M667" s="76">
        <v>34921.225335937503</v>
      </c>
      <c r="N667" s="76">
        <v>12118.16695898437</v>
      </c>
      <c r="O667" s="76">
        <v>55523.327253656294</v>
      </c>
      <c r="P667" s="76">
        <v>2063.1557917241371</v>
      </c>
      <c r="Q667" s="76">
        <v>32.29641675949096</v>
      </c>
      <c r="R667" s="76">
        <v>4981.6713012695336</v>
      </c>
      <c r="S667" s="76">
        <v>45880.225781887719</v>
      </c>
      <c r="T667" s="76">
        <v>16890.131466796876</v>
      </c>
      <c r="U667" s="76">
        <v>7572.8169511718806</v>
      </c>
      <c r="V667" s="76">
        <v>58257.201582093425</v>
      </c>
      <c r="W667" s="76">
        <v>5113.968920898431</v>
      </c>
      <c r="X667" s="76">
        <v>21502.036776757897</v>
      </c>
      <c r="Y667" s="76">
        <v>12069.317468750003</v>
      </c>
      <c r="Z667" s="76">
        <v>960.4948583312987</v>
      </c>
      <c r="AA667" s="76">
        <v>29018.7923671875</v>
      </c>
      <c r="AB667" s="76">
        <v>33827.832542968768</v>
      </c>
      <c r="AC667" s="76">
        <v>27636.466600485193</v>
      </c>
      <c r="AD667" s="76">
        <v>33886.915992187503</v>
      </c>
      <c r="AE667" s="76">
        <v>10081.234160156233</v>
      </c>
      <c r="AF667" s="76">
        <v>16.563623195564514</v>
      </c>
      <c r="AG667" s="76">
        <v>22530.314039062501</v>
      </c>
      <c r="AH667" s="76">
        <v>37644.166812681673</v>
      </c>
      <c r="AI667" s="76">
        <v>13588.180029296875</v>
      </c>
      <c r="AJ667" s="76">
        <v>202.09780859374962</v>
      </c>
      <c r="AK667" s="76">
        <v>3240.2721405543648</v>
      </c>
      <c r="AL667" s="76">
        <v>19069.504533203126</v>
      </c>
      <c r="AM667" s="76">
        <v>19408.939261529758</v>
      </c>
      <c r="AN667" s="76">
        <v>3762.7308105468837</v>
      </c>
      <c r="AO667" s="76">
        <v>49461.448244140658</v>
      </c>
      <c r="AP667" s="76">
        <v>574.21820359008802</v>
      </c>
      <c r="AQ667" s="76">
        <v>72571.027939453052</v>
      </c>
      <c r="AR667" s="76">
        <v>53510.533756843724</v>
      </c>
      <c r="AS667" s="76">
        <v>48382.170519531253</v>
      </c>
      <c r="AT667" s="76">
        <v>17753.059935312511</v>
      </c>
      <c r="AU667" s="76">
        <v>57223.7788945313</v>
      </c>
      <c r="AV667" s="76">
        <v>23710.780046874977</v>
      </c>
      <c r="AW667" s="76">
        <v>2659.6137060247288</v>
      </c>
      <c r="AX667" s="76">
        <v>38065.039172363286</v>
      </c>
      <c r="AY667" s="76">
        <v>67597.153878906262</v>
      </c>
    </row>
    <row r="668" spans="1:51" x14ac:dyDescent="0.25">
      <c r="A668" s="81">
        <v>43705</v>
      </c>
      <c r="B668" s="82">
        <v>19</v>
      </c>
      <c r="C668" s="76">
        <v>40447.25134765634</v>
      </c>
      <c r="D668" s="76">
        <v>42165.142703124991</v>
      </c>
      <c r="E668" s="76">
        <v>19709.036252205136</v>
      </c>
      <c r="F668" s="76">
        <v>67134.471738281311</v>
      </c>
      <c r="G668" s="76">
        <v>32795.036860060318</v>
      </c>
      <c r="H668" s="76">
        <v>6619.3633836275285</v>
      </c>
      <c r="I668" s="76">
        <v>40868.028786515635</v>
      </c>
      <c r="J668" s="76">
        <v>115.34799385070801</v>
      </c>
      <c r="K668" s="76">
        <v>22384.723629031261</v>
      </c>
      <c r="L668" s="76">
        <v>12933.440681975837</v>
      </c>
      <c r="M668" s="76">
        <v>31131.331709374976</v>
      </c>
      <c r="N668" s="76">
        <v>13035.024251953131</v>
      </c>
      <c r="O668" s="76">
        <v>55489.64514632809</v>
      </c>
      <c r="P668" s="76">
        <v>2018.6747554687181</v>
      </c>
      <c r="Q668" s="76">
        <v>31.762122154235826</v>
      </c>
      <c r="R668" s="76">
        <v>5883.5567138671895</v>
      </c>
      <c r="S668" s="76">
        <v>49200.439008450252</v>
      </c>
      <c r="T668" s="76">
        <v>18705.617671875007</v>
      </c>
      <c r="U668" s="76">
        <v>8696.3534990234311</v>
      </c>
      <c r="V668" s="76">
        <v>65897.846648780876</v>
      </c>
      <c r="W668" s="76">
        <v>5095.7735351562587</v>
      </c>
      <c r="X668" s="76">
        <v>23827.285117500021</v>
      </c>
      <c r="Y668" s="76">
        <v>8496.2855312499978</v>
      </c>
      <c r="Z668" s="76">
        <v>919.89668057251004</v>
      </c>
      <c r="AA668" s="76">
        <v>31256.718318359442</v>
      </c>
      <c r="AB668" s="76">
        <v>31218.976195312516</v>
      </c>
      <c r="AC668" s="76">
        <v>29833.54886250828</v>
      </c>
      <c r="AD668" s="76">
        <v>38798.491746093743</v>
      </c>
      <c r="AE668" s="76">
        <v>9863.5913613281045</v>
      </c>
      <c r="AF668" s="76">
        <v>16.563623195564514</v>
      </c>
      <c r="AG668" s="76">
        <v>24516.758546874989</v>
      </c>
      <c r="AH668" s="76">
        <v>44461.99335955672</v>
      </c>
      <c r="AI668" s="76">
        <v>13323.786767578125</v>
      </c>
      <c r="AJ668" s="76">
        <v>126.20982934570276</v>
      </c>
      <c r="AK668" s="76">
        <v>2776.017888333774</v>
      </c>
      <c r="AL668" s="76">
        <v>22020.662832031252</v>
      </c>
      <c r="AM668" s="76">
        <v>20968.710423639131</v>
      </c>
      <c r="AN668" s="76">
        <v>4550.5575683593815</v>
      </c>
      <c r="AO668" s="76">
        <v>50104.188632812511</v>
      </c>
      <c r="AP668" s="76">
        <v>304.7148765509354</v>
      </c>
      <c r="AQ668" s="76">
        <v>69796.332794921836</v>
      </c>
      <c r="AR668" s="76">
        <v>53010.678664398401</v>
      </c>
      <c r="AS668" s="76">
        <v>53141.22520312501</v>
      </c>
      <c r="AT668" s="76">
        <v>17797.173489656252</v>
      </c>
      <c r="AU668" s="76">
        <v>60164.055994140566</v>
      </c>
      <c r="AV668" s="76">
        <v>27369.605195312492</v>
      </c>
      <c r="AW668" s="76">
        <v>3283.1915789350946</v>
      </c>
      <c r="AX668" s="76">
        <v>44184.487126464861</v>
      </c>
      <c r="AY668" s="76">
        <v>63325.88323828124</v>
      </c>
    </row>
    <row r="669" spans="1:51" x14ac:dyDescent="0.25">
      <c r="A669" s="81">
        <v>43705</v>
      </c>
      <c r="B669" s="82">
        <v>20</v>
      </c>
      <c r="C669" s="76">
        <v>42677.384082031211</v>
      </c>
      <c r="D669" s="76">
        <v>46627.546027343786</v>
      </c>
      <c r="E669" s="76">
        <v>22430.851760017646</v>
      </c>
      <c r="F669" s="76">
        <v>72498.915617187551</v>
      </c>
      <c r="G669" s="76">
        <v>37830.463953082966</v>
      </c>
      <c r="H669" s="76">
        <v>6415.0230059868791</v>
      </c>
      <c r="I669" s="76">
        <v>40254.483731585962</v>
      </c>
      <c r="J669" s="76">
        <v>120.38106727600092</v>
      </c>
      <c r="K669" s="76">
        <v>23721.448864937516</v>
      </c>
      <c r="L669" s="76">
        <v>12160.192178639878</v>
      </c>
      <c r="M669" s="76">
        <v>31865.286241015627</v>
      </c>
      <c r="N669" s="76">
        <v>15340.840179687499</v>
      </c>
      <c r="O669" s="76">
        <v>56950.255685718752</v>
      </c>
      <c r="P669" s="76">
        <v>2252.8271354609401</v>
      </c>
      <c r="Q669" s="76">
        <v>32.612355232238784</v>
      </c>
      <c r="R669" s="76">
        <v>7430.9318115234346</v>
      </c>
      <c r="S669" s="76">
        <v>56765.25923501276</v>
      </c>
      <c r="T669" s="76">
        <v>21194.009458984379</v>
      </c>
      <c r="U669" s="76">
        <v>10531.569179687489</v>
      </c>
      <c r="V669" s="76">
        <v>77088.318471312174</v>
      </c>
      <c r="W669" s="76">
        <v>5140.4637207031401</v>
      </c>
      <c r="X669" s="76">
        <v>23572.214236359414</v>
      </c>
      <c r="Y669" s="76">
        <v>9851.0341367187448</v>
      </c>
      <c r="Z669" s="76">
        <v>976.73693898925796</v>
      </c>
      <c r="AA669" s="76">
        <v>36223.947460937517</v>
      </c>
      <c r="AB669" s="76">
        <v>29473.314726562476</v>
      </c>
      <c r="AC669" s="76">
        <v>33005.925985100461</v>
      </c>
      <c r="AD669" s="76">
        <v>46506.375175781257</v>
      </c>
      <c r="AE669" s="76">
        <v>10998.554539062477</v>
      </c>
      <c r="AF669" s="76">
        <v>16.563623195564514</v>
      </c>
      <c r="AG669" s="76">
        <v>28051.164390624992</v>
      </c>
      <c r="AH669" s="76">
        <v>54593.292867369193</v>
      </c>
      <c r="AI669" s="76">
        <v>14565.564550781251</v>
      </c>
      <c r="AJ669" s="76">
        <v>114.91860058593699</v>
      </c>
      <c r="AK669" s="76">
        <v>3510.0674364446863</v>
      </c>
      <c r="AL669" s="76">
        <v>26635.857912109383</v>
      </c>
      <c r="AM669" s="76">
        <v>23811.959052545375</v>
      </c>
      <c r="AN669" s="76">
        <v>5733.4838378906406</v>
      </c>
      <c r="AO669" s="76">
        <v>54932.934321289045</v>
      </c>
      <c r="AP669" s="76">
        <v>390.57815332031203</v>
      </c>
      <c r="AQ669" s="76">
        <v>66797.773781249984</v>
      </c>
      <c r="AR669" s="76">
        <v>57390.902459007768</v>
      </c>
      <c r="AS669" s="76">
        <v>62663.427292968736</v>
      </c>
      <c r="AT669" s="76">
        <v>18069.055698000011</v>
      </c>
      <c r="AU669" s="76">
        <v>65541.738605468709</v>
      </c>
      <c r="AV669" s="76">
        <v>33448.878753906283</v>
      </c>
      <c r="AW669" s="76">
        <v>4281.7474721620702</v>
      </c>
      <c r="AX669" s="76">
        <v>53887.31788818357</v>
      </c>
      <c r="AY669" s="76">
        <v>59959.719003906219</v>
      </c>
    </row>
    <row r="670" spans="1:51" x14ac:dyDescent="0.25">
      <c r="A670" s="81">
        <v>43705</v>
      </c>
      <c r="B670" s="82">
        <v>21</v>
      </c>
      <c r="C670" s="76">
        <v>40785.165269531251</v>
      </c>
      <c r="D670" s="76">
        <v>45983.987519531271</v>
      </c>
      <c r="E670" s="76">
        <v>22446.260451423914</v>
      </c>
      <c r="F670" s="76">
        <v>70137.17588671876</v>
      </c>
      <c r="G670" s="76">
        <v>36459.825290973582</v>
      </c>
      <c r="H670" s="76">
        <v>6211.4299827525092</v>
      </c>
      <c r="I670" s="76">
        <v>37621.893444750007</v>
      </c>
      <c r="J670" s="76">
        <v>115.89043045043951</v>
      </c>
      <c r="K670" s="76">
        <v>23492.710501000034</v>
      </c>
      <c r="L670" s="76">
        <v>11637.431131374269</v>
      </c>
      <c r="M670" s="76">
        <v>31305.689039062509</v>
      </c>
      <c r="N670" s="76">
        <v>14594.04938867187</v>
      </c>
      <c r="O670" s="76">
        <v>55814.201750109387</v>
      </c>
      <c r="P670" s="76">
        <v>2309.6648463828101</v>
      </c>
      <c r="Q670" s="76">
        <v>33.118528842926018</v>
      </c>
      <c r="R670" s="76">
        <v>7697.6678955078132</v>
      </c>
      <c r="S670" s="76">
        <v>56787.414240872124</v>
      </c>
      <c r="T670" s="76">
        <v>20793.538892578115</v>
      </c>
      <c r="U670" s="76">
        <v>10164.860787109361</v>
      </c>
      <c r="V670" s="76">
        <v>77430.365850218441</v>
      </c>
      <c r="W670" s="76">
        <v>5140.8927490234319</v>
      </c>
      <c r="X670" s="76">
        <v>20902.561308734392</v>
      </c>
      <c r="Y670" s="76">
        <v>11240.719730468747</v>
      </c>
      <c r="Z670" s="76">
        <v>944.03678712158205</v>
      </c>
      <c r="AA670" s="76">
        <v>36244.674525390743</v>
      </c>
      <c r="AB670" s="76">
        <v>27096.665759765638</v>
      </c>
      <c r="AC670" s="76">
        <v>32581.667848814439</v>
      </c>
      <c r="AD670" s="76">
        <v>47264.977730468745</v>
      </c>
      <c r="AE670" s="76">
        <v>10799.463853515639</v>
      </c>
      <c r="AF670" s="76">
        <v>16.563623195564514</v>
      </c>
      <c r="AG670" s="76">
        <v>27708.072117187494</v>
      </c>
      <c r="AH670" s="76">
        <v>55861.616648619158</v>
      </c>
      <c r="AI670" s="76">
        <v>14216.526367187502</v>
      </c>
      <c r="AJ670" s="76">
        <v>73.576709228515938</v>
      </c>
      <c r="AK670" s="76">
        <v>3527.6290331243713</v>
      </c>
      <c r="AL670" s="76">
        <v>27256.603347656259</v>
      </c>
      <c r="AM670" s="76">
        <v>23465.981034967281</v>
      </c>
      <c r="AN670" s="76">
        <v>5886.0219726562409</v>
      </c>
      <c r="AO670" s="76">
        <v>54231.788242187511</v>
      </c>
      <c r="AP670" s="76">
        <v>383.719100708008</v>
      </c>
      <c r="AQ670" s="76">
        <v>61273.65563476555</v>
      </c>
      <c r="AR670" s="76">
        <v>56316.387140109364</v>
      </c>
      <c r="AS670" s="76">
        <v>63908.090458984378</v>
      </c>
      <c r="AT670" s="76">
        <v>16807.349564999993</v>
      </c>
      <c r="AU670" s="76">
        <v>64923.397265624924</v>
      </c>
      <c r="AV670" s="76">
        <v>34209.66589843751</v>
      </c>
      <c r="AW670" s="76">
        <v>4478.7154868163989</v>
      </c>
      <c r="AX670" s="76">
        <v>55011.563837890622</v>
      </c>
      <c r="AY670" s="76">
        <v>54072.631548828125</v>
      </c>
    </row>
    <row r="671" spans="1:51" x14ac:dyDescent="0.25">
      <c r="A671" s="81">
        <v>43705</v>
      </c>
      <c r="B671" s="82">
        <v>22</v>
      </c>
      <c r="C671" s="76">
        <v>37568.976263671873</v>
      </c>
      <c r="D671" s="76">
        <v>44384.21078515624</v>
      </c>
      <c r="E671" s="76">
        <v>21824.443752205138</v>
      </c>
      <c r="F671" s="76">
        <v>65261.929167968701</v>
      </c>
      <c r="G671" s="76">
        <v>34313.538124957995</v>
      </c>
      <c r="H671" s="76">
        <v>5882.854405721263</v>
      </c>
      <c r="I671" s="76">
        <v>33778.459823210949</v>
      </c>
      <c r="J671" s="76">
        <v>109.8163356781005</v>
      </c>
      <c r="K671" s="76">
        <v>22741.790778984381</v>
      </c>
      <c r="L671" s="76">
        <v>11145.503772077413</v>
      </c>
      <c r="M671" s="76">
        <v>31220.998152343753</v>
      </c>
      <c r="N671" s="76">
        <v>13329.981310546867</v>
      </c>
      <c r="O671" s="76">
        <v>52956.621532109348</v>
      </c>
      <c r="P671" s="76">
        <v>2194.0040038984307</v>
      </c>
      <c r="Q671" s="76">
        <v>32.483127117156982</v>
      </c>
      <c r="R671" s="76">
        <v>7579.0264770507783</v>
      </c>
      <c r="S671" s="76">
        <v>55670.280131497129</v>
      </c>
      <c r="T671" s="76">
        <v>19019.391814453142</v>
      </c>
      <c r="U671" s="76">
        <v>9344.2234707031294</v>
      </c>
      <c r="V671" s="76">
        <v>75058.854029905851</v>
      </c>
      <c r="W671" s="76">
        <v>5311.2942138671897</v>
      </c>
      <c r="X671" s="76">
        <v>19836.795544781238</v>
      </c>
      <c r="Y671" s="76">
        <v>11155.907296875002</v>
      </c>
      <c r="Z671" s="76">
        <v>859.58969269409181</v>
      </c>
      <c r="AA671" s="76">
        <v>34713.540796875051</v>
      </c>
      <c r="AB671" s="76">
        <v>24128.33480859378</v>
      </c>
      <c r="AC671" s="76">
        <v>30368.800189724203</v>
      </c>
      <c r="AD671" s="76">
        <v>46261.760558593778</v>
      </c>
      <c r="AE671" s="76">
        <v>10432.449500000026</v>
      </c>
      <c r="AF671" s="76">
        <v>16.563623195564514</v>
      </c>
      <c r="AG671" s="76">
        <v>26700.332726562505</v>
      </c>
      <c r="AH671" s="76">
        <v>55074.81711736921</v>
      </c>
      <c r="AI671" s="76">
        <v>13380.9408203125</v>
      </c>
      <c r="AJ671" s="76">
        <v>71.6105603027342</v>
      </c>
      <c r="AK671" s="76">
        <v>3478.5748094915584</v>
      </c>
      <c r="AL671" s="76">
        <v>26746.29224414063</v>
      </c>
      <c r="AM671" s="76">
        <v>22437.466581842247</v>
      </c>
      <c r="AN671" s="76">
        <v>5712.5222656249989</v>
      </c>
      <c r="AO671" s="76">
        <v>51994.442176269535</v>
      </c>
      <c r="AP671" s="76">
        <v>350.93402185058596</v>
      </c>
      <c r="AQ671" s="76">
        <v>55852.694450195326</v>
      </c>
      <c r="AR671" s="76">
        <v>54657.465097578104</v>
      </c>
      <c r="AS671" s="76">
        <v>62206.02346289064</v>
      </c>
      <c r="AT671" s="76">
        <v>16147.866712187502</v>
      </c>
      <c r="AU671" s="76">
        <v>62024.751300781252</v>
      </c>
      <c r="AV671" s="76">
        <v>33436.993132812517</v>
      </c>
      <c r="AW671" s="76">
        <v>4411.9322900390644</v>
      </c>
      <c r="AX671" s="76">
        <v>53989.006774902358</v>
      </c>
      <c r="AY671" s="76">
        <v>49361.942531250003</v>
      </c>
    </row>
    <row r="672" spans="1:51" x14ac:dyDescent="0.25">
      <c r="A672" s="81">
        <v>43705</v>
      </c>
      <c r="B672" s="82">
        <v>23</v>
      </c>
      <c r="C672" s="76">
        <v>33881.495265624973</v>
      </c>
      <c r="D672" s="76">
        <v>40740.702359375027</v>
      </c>
      <c r="E672" s="76">
        <v>19624.193244392649</v>
      </c>
      <c r="F672" s="76">
        <v>57986.695671875001</v>
      </c>
      <c r="G672" s="76">
        <v>30834.867841754873</v>
      </c>
      <c r="H672" s="76">
        <v>5435.9065950025188</v>
      </c>
      <c r="I672" s="76">
        <v>29860.187692230465</v>
      </c>
      <c r="J672" s="76">
        <v>101.9644660949707</v>
      </c>
      <c r="K672" s="76">
        <v>20994.236922890632</v>
      </c>
      <c r="L672" s="76">
        <v>10160.276326624249</v>
      </c>
      <c r="M672" s="76">
        <v>29844.613304687529</v>
      </c>
      <c r="N672" s="76">
        <v>11934.446785156246</v>
      </c>
      <c r="O672" s="76">
        <v>48110.544815921858</v>
      </c>
      <c r="P672" s="76">
        <v>2093.2735572343818</v>
      </c>
      <c r="Q672" s="76">
        <v>33.15307807922364</v>
      </c>
      <c r="R672" s="76">
        <v>6972.8026123046957</v>
      </c>
      <c r="S672" s="76">
        <v>51563.545434231477</v>
      </c>
      <c r="T672" s="76">
        <v>16765.246519531272</v>
      </c>
      <c r="U672" s="76">
        <v>8383.73706640624</v>
      </c>
      <c r="V672" s="76">
        <v>67898.408240843375</v>
      </c>
      <c r="W672" s="76">
        <v>4923.3081298828201</v>
      </c>
      <c r="X672" s="76">
        <v>18482.705785874976</v>
      </c>
      <c r="Y672" s="76">
        <v>10276.509703124999</v>
      </c>
      <c r="Z672" s="76">
        <v>918.66371940307636</v>
      </c>
      <c r="AA672" s="76">
        <v>31583.738689453137</v>
      </c>
      <c r="AB672" s="76">
        <v>21047.345667968755</v>
      </c>
      <c r="AC672" s="76">
        <v>27227.817567979291</v>
      </c>
      <c r="AD672" s="76">
        <v>42610.955585937503</v>
      </c>
      <c r="AE672" s="76">
        <v>9722.0828447265685</v>
      </c>
      <c r="AF672" s="76">
        <v>16.563623195564514</v>
      </c>
      <c r="AG672" s="76">
        <v>24515.112550781261</v>
      </c>
      <c r="AH672" s="76">
        <v>50557.999355650441</v>
      </c>
      <c r="AI672" s="76">
        <v>11812.195996093751</v>
      </c>
      <c r="AJ672" s="76">
        <v>75.560727050782049</v>
      </c>
      <c r="AK672" s="76">
        <v>3460.1007128118708</v>
      </c>
      <c r="AL672" s="76">
        <v>24353.584982421875</v>
      </c>
      <c r="AM672" s="76">
        <v>20670.335507623528</v>
      </c>
      <c r="AN672" s="76">
        <v>5086.8012695312518</v>
      </c>
      <c r="AO672" s="76">
        <v>47870.288100585945</v>
      </c>
      <c r="AP672" s="76">
        <v>265.71445397949111</v>
      </c>
      <c r="AQ672" s="76">
        <v>49718.189286132801</v>
      </c>
      <c r="AR672" s="76">
        <v>50716.045262851578</v>
      </c>
      <c r="AS672" s="76">
        <v>57181.592136718747</v>
      </c>
      <c r="AT672" s="76">
        <v>15198.531001781252</v>
      </c>
      <c r="AU672" s="76">
        <v>56496.466498046844</v>
      </c>
      <c r="AV672" s="76">
        <v>30963.858195312478</v>
      </c>
      <c r="AW672" s="76">
        <v>4100.8894738769477</v>
      </c>
      <c r="AX672" s="76">
        <v>49645.741386718764</v>
      </c>
      <c r="AY672" s="76">
        <v>44636.582945312497</v>
      </c>
    </row>
    <row r="673" spans="1:52" x14ac:dyDescent="0.25">
      <c r="A673" s="81">
        <v>43705</v>
      </c>
      <c r="B673" s="82">
        <v>24</v>
      </c>
      <c r="C673" s="76">
        <v>29983.333386718758</v>
      </c>
      <c r="D673" s="76">
        <v>36574.056644531251</v>
      </c>
      <c r="E673" s="76">
        <v>17044.353361580135</v>
      </c>
      <c r="F673" s="76">
        <v>50391.022070312487</v>
      </c>
      <c r="G673" s="76">
        <v>25994.133810504882</v>
      </c>
      <c r="H673" s="76">
        <v>5949.2874011431413</v>
      </c>
      <c r="I673" s="76">
        <v>26315.69172982809</v>
      </c>
      <c r="J673" s="76">
        <v>85.660295486450096</v>
      </c>
      <c r="K673" s="76">
        <v>18835.781292359377</v>
      </c>
      <c r="L673" s="76">
        <v>8985.22749291332</v>
      </c>
      <c r="M673" s="76">
        <v>29563.01212382815</v>
      </c>
      <c r="N673" s="76">
        <v>10973.844853515619</v>
      </c>
      <c r="O673" s="76">
        <v>41938.487564015639</v>
      </c>
      <c r="P673" s="76">
        <v>1987.9558200468809</v>
      </c>
      <c r="Q673" s="76">
        <v>33.074965476989746</v>
      </c>
      <c r="R673" s="76">
        <v>5941.7926757812493</v>
      </c>
      <c r="S673" s="76">
        <v>45208.340182278334</v>
      </c>
      <c r="T673" s="76">
        <v>14624.687282226569</v>
      </c>
      <c r="U673" s="76">
        <v>7192.9655527343702</v>
      </c>
      <c r="V673" s="76">
        <v>58926.9910455309</v>
      </c>
      <c r="W673" s="76">
        <v>4496.1202392578207</v>
      </c>
      <c r="X673" s="76">
        <v>16806.17870303119</v>
      </c>
      <c r="Y673" s="76">
        <v>9702.5345000000034</v>
      </c>
      <c r="Z673" s="76">
        <v>921.13078390502926</v>
      </c>
      <c r="AA673" s="76">
        <v>26957.757769531247</v>
      </c>
      <c r="AB673" s="76">
        <v>18561.011054687493</v>
      </c>
      <c r="AC673" s="76">
        <v>24009.545809633975</v>
      </c>
      <c r="AD673" s="76">
        <v>36606.298964843758</v>
      </c>
      <c r="AE673" s="76">
        <v>9003.2144785156397</v>
      </c>
      <c r="AF673" s="76">
        <v>16.563623195564514</v>
      </c>
      <c r="AG673" s="76">
        <v>21322.510406250003</v>
      </c>
      <c r="AH673" s="76">
        <v>39902.593136900439</v>
      </c>
      <c r="AI673" s="76">
        <v>10915.39853515625</v>
      </c>
      <c r="AJ673" s="76">
        <v>69.965028564453206</v>
      </c>
      <c r="AK673" s="76">
        <v>3330.4936937689026</v>
      </c>
      <c r="AL673" s="76">
        <v>20882.989244140634</v>
      </c>
      <c r="AM673" s="76">
        <v>17780.48777520164</v>
      </c>
      <c r="AN673" s="76">
        <v>4134.2683105468841</v>
      </c>
      <c r="AO673" s="76">
        <v>41914.665787109334</v>
      </c>
      <c r="AP673" s="76">
        <v>283.08579077148499</v>
      </c>
      <c r="AQ673" s="76">
        <v>44700.239736328076</v>
      </c>
      <c r="AR673" s="76">
        <v>45078.743578867186</v>
      </c>
      <c r="AS673" s="76">
        <v>49904.330480468758</v>
      </c>
      <c r="AT673" s="76">
        <v>14146.993986749983</v>
      </c>
      <c r="AU673" s="76">
        <v>49689.080449218731</v>
      </c>
      <c r="AV673" s="76">
        <v>26715.946132812478</v>
      </c>
      <c r="AW673" s="76">
        <v>6138.2421577200321</v>
      </c>
      <c r="AX673" s="76">
        <v>42006.626245117179</v>
      </c>
      <c r="AY673" s="76">
        <v>40211.679626953242</v>
      </c>
    </row>
    <row r="674" spans="1:52" x14ac:dyDescent="0.25">
      <c r="A674" s="81">
        <v>43706</v>
      </c>
      <c r="B674" s="82">
        <v>1</v>
      </c>
      <c r="C674" s="35">
        <v>26688.116625000024</v>
      </c>
      <c r="D674" s="35">
        <v>31759.813476562482</v>
      </c>
      <c r="E674" s="35">
        <v>14980.930470955158</v>
      </c>
      <c r="F674" s="35">
        <v>43709.907548828138</v>
      </c>
      <c r="G674" s="35">
        <v>24558.705654254896</v>
      </c>
      <c r="H674" s="35">
        <v>5964.7116842837568</v>
      </c>
      <c r="I674" s="35">
        <v>23386.666801625011</v>
      </c>
      <c r="J674" s="35">
        <v>77.649822235107393</v>
      </c>
      <c r="K674" s="35">
        <v>16335.843033000017</v>
      </c>
      <c r="L674" s="35">
        <v>8271.3887690305019</v>
      </c>
      <c r="M674" s="35">
        <v>28459.118226671919</v>
      </c>
      <c r="N674" s="35">
        <v>9939.3553808593788</v>
      </c>
      <c r="O674" s="35">
        <v>36833.167936976599</v>
      </c>
      <c r="P674" s="35">
        <v>2125.0028535234296</v>
      </c>
      <c r="Q674" s="35">
        <v>32.4391188621521</v>
      </c>
      <c r="R674" s="35">
        <v>4975.9883178710934</v>
      </c>
      <c r="S674" s="35">
        <v>38332.552043606513</v>
      </c>
      <c r="T674" s="35">
        <v>12919.945992187495</v>
      </c>
      <c r="U674" s="35">
        <v>6348.4781269531304</v>
      </c>
      <c r="V674" s="35">
        <v>49287.481025999688</v>
      </c>
      <c r="W674" s="35">
        <v>4325.4399169921899</v>
      </c>
      <c r="X674" s="35">
        <v>14663.720246218747</v>
      </c>
      <c r="Y674" s="35">
        <v>9827.0886992187552</v>
      </c>
      <c r="Z674" s="35">
        <v>727.25203000488295</v>
      </c>
      <c r="AA674" s="35">
        <v>23045.202647460963</v>
      </c>
      <c r="AB674" s="35">
        <v>16773.008238281236</v>
      </c>
      <c r="AC674" s="35">
        <v>21063.01957777387</v>
      </c>
      <c r="AD674" s="35">
        <v>30675.712605468718</v>
      </c>
      <c r="AE674" s="35">
        <v>7685.8144150390681</v>
      </c>
      <c r="AF674" s="35">
        <v>16.563623195564514</v>
      </c>
      <c r="AG674" s="35">
        <v>17832.844109374997</v>
      </c>
      <c r="AH674" s="35">
        <v>31533.65320330668</v>
      </c>
      <c r="AI674" s="35">
        <v>9774.6563964843772</v>
      </c>
      <c r="AJ674" s="35">
        <v>68.79165380859294</v>
      </c>
      <c r="AK674" s="35">
        <v>1968.4092333196832</v>
      </c>
      <c r="AL674" s="35">
        <v>17118.373935546886</v>
      </c>
      <c r="AM674" s="35">
        <v>15048.392887506339</v>
      </c>
      <c r="AN674" s="35">
        <v>3209.0458007812513</v>
      </c>
      <c r="AO674" s="35">
        <v>36142.017225585951</v>
      </c>
      <c r="AP674" s="35">
        <v>220.06050915527408</v>
      </c>
      <c r="AQ674" s="35">
        <v>40601.658727539085</v>
      </c>
      <c r="AR674" s="35">
        <v>39056.805228945319</v>
      </c>
      <c r="AS674" s="35">
        <v>41733.035669921883</v>
      </c>
      <c r="AT674" s="35">
        <v>12927.326045156256</v>
      </c>
      <c r="AU674" s="35">
        <v>43487.541072265623</v>
      </c>
      <c r="AV674" s="35">
        <v>22895.054062500014</v>
      </c>
      <c r="AW674" s="35">
        <v>6583.5153623095648</v>
      </c>
      <c r="AX674" s="35">
        <v>35005.201468505868</v>
      </c>
      <c r="AY674" s="35">
        <v>36382.56512695313</v>
      </c>
      <c r="AZ674" s="77">
        <f>SUM(C674:AY674)</f>
        <v>925379.03262790723</v>
      </c>
    </row>
    <row r="675" spans="1:52" x14ac:dyDescent="0.25">
      <c r="A675" s="81">
        <v>43706</v>
      </c>
      <c r="B675" s="82">
        <v>2</v>
      </c>
      <c r="C675">
        <v>24472.639076171876</v>
      </c>
      <c r="D675">
        <v>27903.029570312476</v>
      </c>
      <c r="E675">
        <v>12979.636305916109</v>
      </c>
      <c r="F675">
        <v>39551.241400390609</v>
      </c>
      <c r="G675">
        <v>22080.83663667674</v>
      </c>
      <c r="H675">
        <v>5651.2089983462574</v>
      </c>
      <c r="I675">
        <v>21110.561170933597</v>
      </c>
      <c r="J675">
        <v>72.28471755981451</v>
      </c>
      <c r="K675">
        <v>13986.735125648434</v>
      </c>
      <c r="L675">
        <v>8190.9135406476889</v>
      </c>
      <c r="M675">
        <v>26553.13894375004</v>
      </c>
      <c r="N675">
        <v>9572.98465234375</v>
      </c>
      <c r="O675">
        <v>32410.459605867225</v>
      </c>
      <c r="P675">
        <v>2039.3337403749997</v>
      </c>
      <c r="Q675">
        <v>32.016350269317634</v>
      </c>
      <c r="R675">
        <v>4286.6079711914081</v>
      </c>
      <c r="S675">
        <v>32990.760216458038</v>
      </c>
      <c r="T675">
        <v>11691.928302734375</v>
      </c>
      <c r="U675">
        <v>5779.6890771484314</v>
      </c>
      <c r="V675">
        <v>43004.840934202781</v>
      </c>
      <c r="W675">
        <v>4051.7877685546905</v>
      </c>
      <c r="X675">
        <v>13635.538442921921</v>
      </c>
      <c r="Y675">
        <v>9308.8243867187502</v>
      </c>
      <c r="Z675">
        <v>427.44770285034173</v>
      </c>
      <c r="AA675">
        <v>19351.544965820365</v>
      </c>
      <c r="AB675">
        <v>15489.033611328128</v>
      </c>
      <c r="AC675">
        <v>19193.862895614442</v>
      </c>
      <c r="AD675">
        <v>26253.630294921903</v>
      </c>
      <c r="AE675">
        <v>7561.6603486328067</v>
      </c>
      <c r="AF675">
        <v>16.563623195564514</v>
      </c>
      <c r="AG675">
        <v>15282.137585937508</v>
      </c>
      <c r="AH675">
        <v>25889.049800962926</v>
      </c>
      <c r="AI675">
        <v>8869.9022949218761</v>
      </c>
      <c r="AJ675">
        <v>66.485354248046946</v>
      </c>
      <c r="AK675">
        <v>1942.8530321478088</v>
      </c>
      <c r="AL675">
        <v>14015.379724609382</v>
      </c>
      <c r="AM675">
        <v>12798.509262506319</v>
      </c>
      <c r="AN675">
        <v>2532.3301269531294</v>
      </c>
      <c r="AO675">
        <v>31436.081193847633</v>
      </c>
      <c r="AP675">
        <v>220.72562524414002</v>
      </c>
      <c r="AQ675">
        <v>37375.876449218755</v>
      </c>
      <c r="AR675">
        <v>34167.339285890659</v>
      </c>
      <c r="AS675">
        <v>34875.351384765621</v>
      </c>
      <c r="AT675">
        <v>12116.251664093747</v>
      </c>
      <c r="AU675">
        <v>38370.4632011719</v>
      </c>
      <c r="AV675">
        <v>19457.479144531273</v>
      </c>
      <c r="AW675">
        <v>5977.4899039608727</v>
      </c>
      <c r="AX675">
        <v>29207.280726318357</v>
      </c>
      <c r="AY675">
        <v>33783.041273437499</v>
      </c>
    </row>
    <row r="676" spans="1:52" x14ac:dyDescent="0.25">
      <c r="A676" s="81">
        <v>43706</v>
      </c>
      <c r="B676" s="82">
        <v>3</v>
      </c>
      <c r="C676">
        <v>23316.421662109351</v>
      </c>
      <c r="D676">
        <v>25931.688796874991</v>
      </c>
      <c r="E676">
        <v>11874.978981697335</v>
      </c>
      <c r="F676">
        <v>37285.653640625009</v>
      </c>
      <c r="G676">
        <v>20309.671488239237</v>
      </c>
      <c r="H676">
        <v>5369.9067174868851</v>
      </c>
      <c r="I676">
        <v>19884.939403542983</v>
      </c>
      <c r="J676">
        <v>69.687870025634709</v>
      </c>
      <c r="K676">
        <v>12863.668707148432</v>
      </c>
      <c r="L676">
        <v>7556.8822203117425</v>
      </c>
      <c r="M676">
        <v>26104.369705828085</v>
      </c>
      <c r="N676">
        <v>8929.5567792968941</v>
      </c>
      <c r="O676">
        <v>30359.820733960943</v>
      </c>
      <c r="P676">
        <v>1950.0722543984396</v>
      </c>
      <c r="Q676">
        <v>31.690366744995121</v>
      </c>
      <c r="R676">
        <v>3901.7729553222653</v>
      </c>
      <c r="S676">
        <v>30223.948619778337</v>
      </c>
      <c r="T676">
        <v>11371.360943359368</v>
      </c>
      <c r="U676">
        <v>5679.26485937501</v>
      </c>
      <c r="V676">
        <v>39666.543272093397</v>
      </c>
      <c r="W676">
        <v>3736.3737304687611</v>
      </c>
      <c r="X676">
        <v>13318.53684448443</v>
      </c>
      <c r="Y676">
        <v>8577.4010429687532</v>
      </c>
      <c r="Z676">
        <v>355.62794679565422</v>
      </c>
      <c r="AA676">
        <v>17580.907893554675</v>
      </c>
      <c r="AB676">
        <v>14908.266504882831</v>
      </c>
      <c r="AC676">
        <v>18324.121105833063</v>
      </c>
      <c r="AD676">
        <v>23861.166917968738</v>
      </c>
      <c r="AE676">
        <v>7041.6684433593618</v>
      </c>
      <c r="AF676">
        <v>16.563623195564514</v>
      </c>
      <c r="AG676">
        <v>13621.941824218746</v>
      </c>
      <c r="AH676">
        <v>24050.122953306687</v>
      </c>
      <c r="AI676">
        <v>8286.268798828125</v>
      </c>
      <c r="AJ676">
        <v>69.536202392577906</v>
      </c>
      <c r="AK676">
        <v>1953.4365038274964</v>
      </c>
      <c r="AL676">
        <v>12215.09219335938</v>
      </c>
      <c r="AM676">
        <v>11599.30018145161</v>
      </c>
      <c r="AN676">
        <v>2132.7463867187707</v>
      </c>
      <c r="AO676">
        <v>28568.197485839853</v>
      </c>
      <c r="AP676">
        <v>259.88083178710906</v>
      </c>
      <c r="AQ676">
        <v>35339.626816406249</v>
      </c>
      <c r="AR676">
        <v>31621.023946871119</v>
      </c>
      <c r="AS676">
        <v>31355.948539062509</v>
      </c>
      <c r="AT676">
        <v>11542.81398685937</v>
      </c>
      <c r="AU676">
        <v>35620.700789062503</v>
      </c>
      <c r="AV676">
        <v>17525.105980468757</v>
      </c>
      <c r="AW676">
        <v>4564.8440789984134</v>
      </c>
      <c r="AX676">
        <v>26073.796555175777</v>
      </c>
      <c r="AY676">
        <v>32383.280027343753</v>
      </c>
    </row>
    <row r="677" spans="1:52" x14ac:dyDescent="0.25">
      <c r="A677" s="81">
        <v>43706</v>
      </c>
      <c r="B677" s="82">
        <v>4</v>
      </c>
      <c r="C677">
        <v>22818.009615234343</v>
      </c>
      <c r="D677">
        <v>24429.54625390625</v>
      </c>
      <c r="E677">
        <v>11437.01835181452</v>
      </c>
      <c r="F677">
        <v>36341.934470703141</v>
      </c>
      <c r="G677">
        <v>18801.927669879864</v>
      </c>
      <c r="H677">
        <v>5107.2131493618926</v>
      </c>
      <c r="I677">
        <v>19259.804476707017</v>
      </c>
      <c r="J677">
        <v>66.718811035156193</v>
      </c>
      <c r="K677">
        <v>12336.018481242192</v>
      </c>
      <c r="L677">
        <v>7823.2061429211026</v>
      </c>
      <c r="M677">
        <v>25913.691017484391</v>
      </c>
      <c r="N677">
        <v>8633.0064667968873</v>
      </c>
      <c r="O677">
        <v>29453.428693531256</v>
      </c>
      <c r="P677">
        <v>1958.9887291484306</v>
      </c>
      <c r="Q677">
        <v>30.005810260772698</v>
      </c>
      <c r="R677">
        <v>3701.3234313964822</v>
      </c>
      <c r="S677">
        <v>28677.939393215856</v>
      </c>
      <c r="T677">
        <v>11124.647406250027</v>
      </c>
      <c r="U677">
        <v>5525.0826474609403</v>
      </c>
      <c r="V677">
        <v>38307.406744749656</v>
      </c>
      <c r="W677">
        <v>3602.7217285156185</v>
      </c>
      <c r="X677">
        <v>12744.403743375015</v>
      </c>
      <c r="Y677">
        <v>8399.5141679687495</v>
      </c>
      <c r="Z677">
        <v>345.80658350830078</v>
      </c>
      <c r="AA677">
        <v>16258.920421874966</v>
      </c>
      <c r="AB677">
        <v>14684.567699218773</v>
      </c>
      <c r="AC677">
        <v>18039.358655765191</v>
      </c>
      <c r="AD677">
        <v>22878.501810546873</v>
      </c>
      <c r="AE677">
        <v>7347.6881416015685</v>
      </c>
      <c r="AF677">
        <v>16.563623195564514</v>
      </c>
      <c r="AG677">
        <v>12892.680988281256</v>
      </c>
      <c r="AH677">
        <v>22194.44528924418</v>
      </c>
      <c r="AI677">
        <v>7979.1955322265612</v>
      </c>
      <c r="AJ677">
        <v>70.500523681640175</v>
      </c>
      <c r="AK677">
        <v>2481.9135790228079</v>
      </c>
      <c r="AL677">
        <v>11471.76602050781</v>
      </c>
      <c r="AM677">
        <v>10968.839901178189</v>
      </c>
      <c r="AN677">
        <v>1988.6231933593881</v>
      </c>
      <c r="AO677">
        <v>27404.096747558586</v>
      </c>
      <c r="AP677">
        <v>240.77057580566398</v>
      </c>
      <c r="AQ677">
        <v>34303.744772461017</v>
      </c>
      <c r="AR677">
        <v>30249.705514476595</v>
      </c>
      <c r="AS677">
        <v>29598.554156250018</v>
      </c>
      <c r="AT677">
        <v>11470.397152499989</v>
      </c>
      <c r="AU677">
        <v>34600.555466796854</v>
      </c>
      <c r="AV677">
        <v>16611.320511718757</v>
      </c>
      <c r="AW677">
        <v>4463.7093914263924</v>
      </c>
      <c r="AX677">
        <v>24930.420733642579</v>
      </c>
      <c r="AY677">
        <v>31657.498693359386</v>
      </c>
    </row>
    <row r="678" spans="1:52" x14ac:dyDescent="0.25">
      <c r="A678" s="81">
        <v>43706</v>
      </c>
      <c r="B678" s="82">
        <v>5</v>
      </c>
      <c r="C678">
        <v>22436.940882812502</v>
      </c>
      <c r="D678">
        <v>24520.799628906199</v>
      </c>
      <c r="E678">
        <v>11321.248610603583</v>
      </c>
      <c r="F678">
        <v>35874.087533203099</v>
      </c>
      <c r="G678">
        <v>17333.091189411141</v>
      </c>
      <c r="H678">
        <v>5171.6393196587742</v>
      </c>
      <c r="I678">
        <v>19082.937656242215</v>
      </c>
      <c r="J678">
        <v>64.329623222351103</v>
      </c>
      <c r="K678">
        <v>12134.67504274219</v>
      </c>
      <c r="L678">
        <v>7574.9747590695497</v>
      </c>
      <c r="M678">
        <v>25780.837650046939</v>
      </c>
      <c r="N678">
        <v>8801.7255371093925</v>
      </c>
      <c r="O678">
        <v>29279.288860007804</v>
      </c>
      <c r="P678">
        <v>1957.3155244765701</v>
      </c>
      <c r="Q678">
        <v>29.92008972167968</v>
      </c>
      <c r="R678">
        <v>3586.1896545410154</v>
      </c>
      <c r="S678">
        <v>28008.246018215857</v>
      </c>
      <c r="T678">
        <v>11188.343864257813</v>
      </c>
      <c r="U678">
        <v>5363.7505429687399</v>
      </c>
      <c r="V678">
        <v>36934.242850218412</v>
      </c>
      <c r="W678">
        <v>3667.0832763671892</v>
      </c>
      <c r="X678">
        <v>12675.347051843755</v>
      </c>
      <c r="Y678">
        <v>8460.6370468750047</v>
      </c>
      <c r="Z678">
        <v>354.50245295410161</v>
      </c>
      <c r="AA678">
        <v>15967.409153320334</v>
      </c>
      <c r="AB678">
        <v>14747.275867187513</v>
      </c>
      <c r="AC678">
        <v>17783.222094452751</v>
      </c>
      <c r="AD678">
        <v>22595.0578828125</v>
      </c>
      <c r="AE678">
        <v>6892.7464531249971</v>
      </c>
      <c r="AF678">
        <v>16.563623195564514</v>
      </c>
      <c r="AG678">
        <v>12703.457953125002</v>
      </c>
      <c r="AH678">
        <v>23709.294431822302</v>
      </c>
      <c r="AI678">
        <v>7802.4621337890621</v>
      </c>
      <c r="AJ678">
        <v>71.65002661132803</v>
      </c>
      <c r="AK678">
        <v>3570.9377855657785</v>
      </c>
      <c r="AL678">
        <v>11110.965763671873</v>
      </c>
      <c r="AM678">
        <v>10577.041939264111</v>
      </c>
      <c r="AN678">
        <v>1885.0015136718775</v>
      </c>
      <c r="AO678">
        <v>26969.264924804684</v>
      </c>
      <c r="AP678">
        <v>284.16833532714907</v>
      </c>
      <c r="AQ678">
        <v>33675.260377929713</v>
      </c>
      <c r="AR678">
        <v>29914.204564878892</v>
      </c>
      <c r="AS678">
        <v>29175.846508789073</v>
      </c>
      <c r="AT678">
        <v>11394.109162234368</v>
      </c>
      <c r="AU678">
        <v>34130.500357421915</v>
      </c>
      <c r="AV678">
        <v>16293.603171875009</v>
      </c>
      <c r="AW678">
        <v>2631.1135048065203</v>
      </c>
      <c r="AX678">
        <v>24343.21925415039</v>
      </c>
      <c r="AY678">
        <v>31620.232501953124</v>
      </c>
    </row>
    <row r="679" spans="1:52" x14ac:dyDescent="0.25">
      <c r="A679" s="81">
        <v>43706</v>
      </c>
      <c r="B679" s="82">
        <v>6</v>
      </c>
      <c r="C679">
        <v>23296.071724609406</v>
      </c>
      <c r="D679">
        <v>25636.413492187516</v>
      </c>
      <c r="E679">
        <v>11814.433434822333</v>
      </c>
      <c r="F679">
        <v>36601.08608789061</v>
      </c>
      <c r="G679">
        <v>18561.048904254891</v>
      </c>
      <c r="H679">
        <v>5216.2757355025296</v>
      </c>
      <c r="I679">
        <v>19891.163452039054</v>
      </c>
      <c r="J679">
        <v>67.013370513916001</v>
      </c>
      <c r="K679">
        <v>12695.735877273426</v>
      </c>
      <c r="L679">
        <v>8024.2240385851874</v>
      </c>
      <c r="M679">
        <v>26202.143191046907</v>
      </c>
      <c r="N679">
        <v>8882.7635957031271</v>
      </c>
      <c r="O679">
        <v>30530.394543195314</v>
      </c>
      <c r="P679">
        <v>2059.2818534609323</v>
      </c>
      <c r="Q679">
        <v>29.50185918807983</v>
      </c>
      <c r="R679">
        <v>3818.1449035644528</v>
      </c>
      <c r="S679">
        <v>28937.264940090856</v>
      </c>
      <c r="T679">
        <v>11495.41847851563</v>
      </c>
      <c r="U679">
        <v>5553.746528320311</v>
      </c>
      <c r="V679">
        <v>38091.312190062221</v>
      </c>
      <c r="W679">
        <v>3489.2687988281291</v>
      </c>
      <c r="X679">
        <v>13351.324610171905</v>
      </c>
      <c r="Y679">
        <v>8735.2280390624983</v>
      </c>
      <c r="Z679">
        <v>409.13122628784157</v>
      </c>
      <c r="AA679">
        <v>17498.422060546865</v>
      </c>
      <c r="AB679">
        <v>15158.147808593734</v>
      </c>
      <c r="AC679">
        <v>18139.728595369143</v>
      </c>
      <c r="AD679">
        <v>23763.878130859379</v>
      </c>
      <c r="AE679">
        <v>6900.3134228515819</v>
      </c>
      <c r="AF679">
        <v>16.563623195564514</v>
      </c>
      <c r="AG679">
        <v>13429.439226562501</v>
      </c>
      <c r="AH679">
        <v>25971.750074400392</v>
      </c>
      <c r="AI679">
        <v>8089.6423339843759</v>
      </c>
      <c r="AJ679">
        <v>71.095993408203924</v>
      </c>
      <c r="AK679">
        <v>3515.8739672063898</v>
      </c>
      <c r="AL679">
        <v>11872.922469726551</v>
      </c>
      <c r="AM679">
        <v>11065.207138482892</v>
      </c>
      <c r="AN679">
        <v>2085.3842773437509</v>
      </c>
      <c r="AO679">
        <v>28032.960644531238</v>
      </c>
      <c r="AP679">
        <v>295.26905444335989</v>
      </c>
      <c r="AQ679">
        <v>34400.828853515661</v>
      </c>
      <c r="AR679">
        <v>30941.760483996077</v>
      </c>
      <c r="AS679">
        <v>31039.945411132823</v>
      </c>
      <c r="AT679">
        <v>11622.822485234388</v>
      </c>
      <c r="AU679">
        <v>35325.821722656292</v>
      </c>
      <c r="AV679">
        <v>17546.127558593762</v>
      </c>
      <c r="AW679">
        <v>2163.4747459628361</v>
      </c>
      <c r="AX679">
        <v>25681.880283203129</v>
      </c>
      <c r="AY679">
        <v>32319.842162109409</v>
      </c>
    </row>
    <row r="680" spans="1:52" x14ac:dyDescent="0.25">
      <c r="A680" s="81">
        <v>43706</v>
      </c>
      <c r="B680" s="82">
        <v>7</v>
      </c>
      <c r="C680">
        <v>27901.183447265732</v>
      </c>
      <c r="D680">
        <v>31495.737292968781</v>
      </c>
      <c r="E680">
        <v>15791.963205330147</v>
      </c>
      <c r="F680">
        <v>46639.947572265664</v>
      </c>
      <c r="G680">
        <v>24031.086765583044</v>
      </c>
      <c r="H680">
        <v>5572.0648107368861</v>
      </c>
      <c r="I680">
        <v>24083.830890355453</v>
      </c>
      <c r="J680">
        <v>73.698667526245103</v>
      </c>
      <c r="K680">
        <v>15040.86725434373</v>
      </c>
      <c r="L680">
        <v>9190.966854710201</v>
      </c>
      <c r="M680">
        <v>28078.98044985938</v>
      </c>
      <c r="N680">
        <v>11072.281640625002</v>
      </c>
      <c r="O680">
        <v>37189.060516515587</v>
      </c>
      <c r="P680">
        <v>2369.5897733593802</v>
      </c>
      <c r="Q680">
        <v>29.80992174148561</v>
      </c>
      <c r="R680">
        <v>5100.6384765624998</v>
      </c>
      <c r="S680">
        <v>35583.741611965881</v>
      </c>
      <c r="T680">
        <v>13562.575299804679</v>
      </c>
      <c r="U680">
        <v>7337.8165576171805</v>
      </c>
      <c r="V680">
        <v>49652.294764280894</v>
      </c>
      <c r="W680">
        <v>3902.4499755859392</v>
      </c>
      <c r="X680">
        <v>14485.990825698957</v>
      </c>
      <c r="Y680">
        <v>11204.510496093751</v>
      </c>
      <c r="Z680">
        <v>376.53118409423809</v>
      </c>
      <c r="AA680">
        <v>22437.848892578142</v>
      </c>
      <c r="AB680">
        <v>18657.862890624998</v>
      </c>
      <c r="AC680">
        <v>22507.672427696667</v>
      </c>
      <c r="AD680">
        <v>30944.086015624991</v>
      </c>
      <c r="AE680">
        <v>7710.5138359374923</v>
      </c>
      <c r="AF680">
        <v>16.563623195564514</v>
      </c>
      <c r="AG680">
        <v>17321.069539062497</v>
      </c>
      <c r="AH680">
        <v>33232.183797056663</v>
      </c>
      <c r="AI680">
        <v>9416.1777832031257</v>
      </c>
      <c r="AJ680">
        <v>71.726218994141078</v>
      </c>
      <c r="AK680">
        <v>3684.1942308782791</v>
      </c>
      <c r="AL680">
        <v>15031.98003320315</v>
      </c>
      <c r="AM680">
        <v>13894.190580865668</v>
      </c>
      <c r="AN680">
        <v>3118.2711914062502</v>
      </c>
      <c r="AO680">
        <v>34736.208336914089</v>
      </c>
      <c r="AP680">
        <v>360.19751428222713</v>
      </c>
      <c r="AQ680">
        <v>39205.349544921883</v>
      </c>
      <c r="AR680">
        <v>37387.716134585928</v>
      </c>
      <c r="AS680">
        <v>38907.419011718739</v>
      </c>
      <c r="AT680">
        <v>13022.385362187515</v>
      </c>
      <c r="AU680">
        <v>44369.156904296848</v>
      </c>
      <c r="AV680">
        <v>21394.124257812517</v>
      </c>
      <c r="AW680">
        <v>2718.6983228466802</v>
      </c>
      <c r="AX680">
        <v>31734.570732421878</v>
      </c>
      <c r="AY680">
        <v>38237.031511718742</v>
      </c>
    </row>
    <row r="681" spans="1:52" x14ac:dyDescent="0.25">
      <c r="A681" s="81">
        <v>43706</v>
      </c>
      <c r="B681" s="82">
        <v>8</v>
      </c>
      <c r="C681">
        <v>33307.180230468744</v>
      </c>
      <c r="D681">
        <v>35216.862046874987</v>
      </c>
      <c r="E681">
        <v>17259.582199470755</v>
      </c>
      <c r="F681">
        <v>56739.285398437496</v>
      </c>
      <c r="G681">
        <v>27407.381635862126</v>
      </c>
      <c r="H681">
        <v>6457.3465516118868</v>
      </c>
      <c r="I681">
        <v>30797.558323101566</v>
      </c>
      <c r="J681">
        <v>84.469364166259794</v>
      </c>
      <c r="K681">
        <v>18046.02995328125</v>
      </c>
      <c r="L681">
        <v>9449.9239838586273</v>
      </c>
      <c r="M681">
        <v>32676.162008593754</v>
      </c>
      <c r="N681">
        <v>11166.481984375003</v>
      </c>
      <c r="O681">
        <v>45254.41876700781</v>
      </c>
      <c r="P681">
        <v>2410.6777972465648</v>
      </c>
      <c r="Q681">
        <v>31.336260795593251</v>
      </c>
      <c r="R681">
        <v>5054.048156738284</v>
      </c>
      <c r="S681">
        <v>40108.441811184603</v>
      </c>
      <c r="T681">
        <v>14004.971055664062</v>
      </c>
      <c r="U681">
        <v>7032.2023300781302</v>
      </c>
      <c r="V681">
        <v>55911.009105280922</v>
      </c>
      <c r="W681">
        <v>4168.6569824218814</v>
      </c>
      <c r="X681">
        <v>16903.54628276567</v>
      </c>
      <c r="Y681">
        <v>13545.145175781252</v>
      </c>
      <c r="Z681">
        <v>365.12920975952153</v>
      </c>
      <c r="AA681">
        <v>25465.218353515633</v>
      </c>
      <c r="AB681">
        <v>25309.801048828154</v>
      </c>
      <c r="AC681">
        <v>25680.955789479267</v>
      </c>
      <c r="AD681">
        <v>32673.270386718763</v>
      </c>
      <c r="AE681">
        <v>8487.4641313476786</v>
      </c>
      <c r="AF681">
        <v>16.563623195564514</v>
      </c>
      <c r="AG681">
        <v>20480.154191406251</v>
      </c>
      <c r="AH681">
        <v>34406.887386900453</v>
      </c>
      <c r="AI681">
        <v>10753.116748046874</v>
      </c>
      <c r="AJ681">
        <v>119.03230981445313</v>
      </c>
      <c r="AK681">
        <v>4090.092867991124</v>
      </c>
      <c r="AL681">
        <v>16142.589519531235</v>
      </c>
      <c r="AM681">
        <v>15124.336423639139</v>
      </c>
      <c r="AN681">
        <v>3405.2185546875098</v>
      </c>
      <c r="AO681">
        <v>39818.108545410134</v>
      </c>
      <c r="AP681">
        <v>379.09313843117747</v>
      </c>
      <c r="AQ681">
        <v>49500.274697265639</v>
      </c>
      <c r="AR681">
        <v>43594.374628132777</v>
      </c>
      <c r="AS681">
        <v>43325.885591796876</v>
      </c>
      <c r="AT681">
        <v>14207.094918406243</v>
      </c>
      <c r="AU681">
        <v>52292.787433593767</v>
      </c>
      <c r="AV681">
        <v>21628.698539062494</v>
      </c>
      <c r="AW681">
        <v>2578.0283317645249</v>
      </c>
      <c r="AX681">
        <v>34176.760704345681</v>
      </c>
      <c r="AY681">
        <v>49033.720285156269</v>
      </c>
    </row>
    <row r="682" spans="1:52" x14ac:dyDescent="0.25">
      <c r="A682" s="81">
        <v>43706</v>
      </c>
      <c r="B682" s="82">
        <v>9</v>
      </c>
      <c r="C682">
        <v>36711.967796875011</v>
      </c>
      <c r="D682">
        <v>39242.652769531225</v>
      </c>
      <c r="E682">
        <v>17365.813078376963</v>
      </c>
      <c r="F682">
        <v>59506.111093750013</v>
      </c>
      <c r="G682">
        <v>32030.114147896555</v>
      </c>
      <c r="H682">
        <v>8393.9370710181429</v>
      </c>
      <c r="I682">
        <v>35221.346820320294</v>
      </c>
      <c r="J682">
        <v>89.572431564330998</v>
      </c>
      <c r="K682">
        <v>20066.921759796875</v>
      </c>
      <c r="L682">
        <v>11218.794019389858</v>
      </c>
      <c r="M682">
        <v>38121.989017968772</v>
      </c>
      <c r="N682">
        <v>10862.73459570313</v>
      </c>
      <c r="O682">
        <v>50400.419432250019</v>
      </c>
      <c r="P682">
        <v>2721.9729921685262</v>
      </c>
      <c r="Q682">
        <v>32.82844161987304</v>
      </c>
      <c r="R682">
        <v>4562.53728027344</v>
      </c>
      <c r="S682">
        <v>42590.921584622127</v>
      </c>
      <c r="T682">
        <v>14549.276281249986</v>
      </c>
      <c r="U682">
        <v>6944.2104101562509</v>
      </c>
      <c r="V682">
        <v>53751.324646843386</v>
      </c>
      <c r="W682">
        <v>4887.0865234375096</v>
      </c>
      <c r="X682">
        <v>20113.591271444831</v>
      </c>
      <c r="Y682">
        <v>15409.760402343745</v>
      </c>
      <c r="Z682">
        <v>408.74191002807623</v>
      </c>
      <c r="AA682">
        <v>27688.148845703141</v>
      </c>
      <c r="AB682">
        <v>30663.260535156245</v>
      </c>
      <c r="AC682">
        <v>26589.72537804996</v>
      </c>
      <c r="AD682">
        <v>31055.697527343775</v>
      </c>
      <c r="AE682">
        <v>9571.1480488281159</v>
      </c>
      <c r="AF682">
        <v>16.563623195564514</v>
      </c>
      <c r="AG682">
        <v>17130.726570312494</v>
      </c>
      <c r="AH682">
        <v>33651.094644712917</v>
      </c>
      <c r="AI682">
        <v>12278.965673828125</v>
      </c>
      <c r="AJ682">
        <v>179.94565283203104</v>
      </c>
      <c r="AK682">
        <v>4896.122971093956</v>
      </c>
      <c r="AL682">
        <v>15924.306608398434</v>
      </c>
      <c r="AM682">
        <v>16641.540015436007</v>
      </c>
      <c r="AN682">
        <v>2996.9999511718815</v>
      </c>
      <c r="AO682">
        <v>43377.746971679691</v>
      </c>
      <c r="AP682">
        <v>678.80617021530134</v>
      </c>
      <c r="AQ682">
        <v>59985.358890624913</v>
      </c>
      <c r="AR682">
        <v>50197.226391132848</v>
      </c>
      <c r="AS682">
        <v>44811.432087890636</v>
      </c>
      <c r="AT682">
        <v>15738.353167750009</v>
      </c>
      <c r="AU682">
        <v>54834.865726562522</v>
      </c>
      <c r="AV682">
        <v>21725.901296875018</v>
      </c>
      <c r="AW682">
        <v>2318.4697363128648</v>
      </c>
      <c r="AX682">
        <v>34183.290014648454</v>
      </c>
      <c r="AY682">
        <v>58959.708574218785</v>
      </c>
    </row>
    <row r="683" spans="1:52" x14ac:dyDescent="0.25">
      <c r="A683" s="81">
        <v>43706</v>
      </c>
      <c r="B683" s="82">
        <v>10</v>
      </c>
      <c r="C683">
        <v>39745.620027343728</v>
      </c>
      <c r="D683">
        <v>41492.108214843764</v>
      </c>
      <c r="E683">
        <v>18006.707043220769</v>
      </c>
      <c r="F683">
        <v>62197.083644531282</v>
      </c>
      <c r="G683">
        <v>35564.932704940918</v>
      </c>
      <c r="H683">
        <v>9589.2220616118939</v>
      </c>
      <c r="I683">
        <v>39162.109896070302</v>
      </c>
      <c r="J683">
        <v>88.680105209350501</v>
      </c>
      <c r="K683">
        <v>21657.935956500023</v>
      </c>
      <c r="L683">
        <v>12448.183343421138</v>
      </c>
      <c r="M683">
        <v>40928.172382812532</v>
      </c>
      <c r="N683">
        <v>11621.03961328126</v>
      </c>
      <c r="O683">
        <v>53649.821092953127</v>
      </c>
      <c r="P683">
        <v>3150.6949571253062</v>
      </c>
      <c r="Q683">
        <v>33.271799087524407</v>
      </c>
      <c r="R683">
        <v>4663.1204589843765</v>
      </c>
      <c r="S683">
        <v>44700.99060220024</v>
      </c>
      <c r="T683">
        <v>15682.551169921891</v>
      </c>
      <c r="U683">
        <v>7358.3020419921904</v>
      </c>
      <c r="V683">
        <v>54414.642684780905</v>
      </c>
      <c r="W683">
        <v>5517.7240234374885</v>
      </c>
      <c r="X683">
        <v>22471.297296072924</v>
      </c>
      <c r="Y683">
        <v>15804.058210937501</v>
      </c>
      <c r="Z683">
        <v>445.22562916259778</v>
      </c>
      <c r="AA683">
        <v>28614.448576171912</v>
      </c>
      <c r="AB683">
        <v>33689.235886718772</v>
      </c>
      <c r="AC683">
        <v>28397.634561848878</v>
      </c>
      <c r="AD683">
        <v>31679.70295703127</v>
      </c>
      <c r="AE683">
        <v>9301.2989414062704</v>
      </c>
      <c r="AF683">
        <v>16.563623195564514</v>
      </c>
      <c r="AG683">
        <v>17309.260234375004</v>
      </c>
      <c r="AH683">
        <v>33198.223129087957</v>
      </c>
      <c r="AI683">
        <v>13286.136425781251</v>
      </c>
      <c r="AJ683">
        <v>224.63133520507887</v>
      </c>
      <c r="AK683">
        <v>5318.2946841833373</v>
      </c>
      <c r="AL683">
        <v>15970.544308593746</v>
      </c>
      <c r="AM683">
        <v>17956.469347467257</v>
      </c>
      <c r="AN683">
        <v>3026.825244140633</v>
      </c>
      <c r="AO683">
        <v>45926.898125976557</v>
      </c>
      <c r="AP683">
        <v>941.68180315951736</v>
      </c>
      <c r="AQ683">
        <v>66923.287195312558</v>
      </c>
      <c r="AR683">
        <v>59326.894148632826</v>
      </c>
      <c r="AS683">
        <v>46010.014091796882</v>
      </c>
      <c r="AT683">
        <v>16936.407189624984</v>
      </c>
      <c r="AU683">
        <v>56950.560763671885</v>
      </c>
      <c r="AV683">
        <v>22235.642105468753</v>
      </c>
      <c r="AW683">
        <v>2298.959192111512</v>
      </c>
      <c r="AX683">
        <v>35293.236600341806</v>
      </c>
      <c r="AY683">
        <v>65729.995285156168</v>
      </c>
    </row>
    <row r="684" spans="1:52" x14ac:dyDescent="0.25">
      <c r="A684" s="81">
        <v>43706</v>
      </c>
      <c r="B684" s="82">
        <v>11</v>
      </c>
      <c r="C684">
        <v>41277.162109374985</v>
      </c>
      <c r="D684">
        <v>42333.241976562473</v>
      </c>
      <c r="E684">
        <v>18438.000099861365</v>
      </c>
      <c r="F684">
        <v>65147.979867187489</v>
      </c>
      <c r="G684">
        <v>37016.681213634722</v>
      </c>
      <c r="H684">
        <v>10282.770949111897</v>
      </c>
      <c r="I684">
        <v>41716.36695850781</v>
      </c>
      <c r="J684">
        <v>92.508535385131907</v>
      </c>
      <c r="K684">
        <v>22296.430309734376</v>
      </c>
      <c r="L684">
        <v>12038.726350585192</v>
      </c>
      <c r="M684">
        <v>40768.916685156277</v>
      </c>
      <c r="N684">
        <v>12638.499302734392</v>
      </c>
      <c r="O684">
        <v>56614.965506437489</v>
      </c>
      <c r="P684">
        <v>2936.560246905151</v>
      </c>
      <c r="Q684">
        <v>32.751627922058105</v>
      </c>
      <c r="R684">
        <v>4737.768798828125</v>
      </c>
      <c r="S684">
        <v>45728.182166653358</v>
      </c>
      <c r="T684">
        <v>16882.291128906236</v>
      </c>
      <c r="U684">
        <v>7451.8544414062499</v>
      </c>
      <c r="V684">
        <v>55736.533275624679</v>
      </c>
      <c r="W684">
        <v>5694.8511474609313</v>
      </c>
      <c r="X684">
        <v>23530.379863896418</v>
      </c>
      <c r="Y684">
        <v>15236.122613281257</v>
      </c>
      <c r="Z684">
        <v>428.38037617187524</v>
      </c>
      <c r="AA684">
        <v>29162.459248046889</v>
      </c>
      <c r="AB684">
        <v>34669.875730468775</v>
      </c>
      <c r="AC684">
        <v>29129.615180644429</v>
      </c>
      <c r="AD684">
        <v>32109.121507812517</v>
      </c>
      <c r="AE684">
        <v>9233.1546699218634</v>
      </c>
      <c r="AF684">
        <v>16.563623195564514</v>
      </c>
      <c r="AG684">
        <v>16468.624476562494</v>
      </c>
      <c r="AH684">
        <v>34561.118543150435</v>
      </c>
      <c r="AI684">
        <v>13305.176953125001</v>
      </c>
      <c r="AJ684">
        <v>251.95860766601459</v>
      </c>
      <c r="AK684">
        <v>5320.0501431036182</v>
      </c>
      <c r="AL684">
        <v>16553.471166015632</v>
      </c>
      <c r="AM684">
        <v>18570.531372857884</v>
      </c>
      <c r="AN684">
        <v>3167.9307617187496</v>
      </c>
      <c r="AO684">
        <v>47393.043133789084</v>
      </c>
      <c r="AP684">
        <v>890.78566436889582</v>
      </c>
      <c r="AQ684">
        <v>70850.309371093739</v>
      </c>
      <c r="AR684">
        <v>61298.439867875</v>
      </c>
      <c r="AS684">
        <v>46620.568437499984</v>
      </c>
      <c r="AT684">
        <v>16977.566408812498</v>
      </c>
      <c r="AU684">
        <v>57968.701345703092</v>
      </c>
      <c r="AV684">
        <v>22423.208207031235</v>
      </c>
      <c r="AW684">
        <v>2356.1455548312374</v>
      </c>
      <c r="AX684">
        <v>35551.493518066389</v>
      </c>
      <c r="AY684">
        <v>68837.770023437406</v>
      </c>
    </row>
    <row r="685" spans="1:52" x14ac:dyDescent="0.25">
      <c r="A685" s="81">
        <v>43706</v>
      </c>
      <c r="B685" s="82">
        <v>12</v>
      </c>
      <c r="C685">
        <v>42863.380003906299</v>
      </c>
      <c r="D685">
        <v>43196.711292968794</v>
      </c>
      <c r="E685">
        <v>19267.671652595764</v>
      </c>
      <c r="F685">
        <v>67119.656765625026</v>
      </c>
      <c r="G685">
        <v>37412.216502300558</v>
      </c>
      <c r="H685">
        <v>10362.948684650946</v>
      </c>
      <c r="I685">
        <v>43367.373050289047</v>
      </c>
      <c r="J685">
        <v>95.362133026123004</v>
      </c>
      <c r="K685">
        <v>22589.900062078144</v>
      </c>
      <c r="L685">
        <v>12724.316480921145</v>
      </c>
      <c r="M685">
        <v>41180.002174218738</v>
      </c>
      <c r="N685">
        <v>13619.659326171888</v>
      </c>
      <c r="O685">
        <v>57837.350444000032</v>
      </c>
      <c r="P685">
        <v>2920.0761458803736</v>
      </c>
      <c r="Q685">
        <v>31.130921363830556</v>
      </c>
      <c r="R685">
        <v>4859.4986083984377</v>
      </c>
      <c r="S685">
        <v>46377.650168606502</v>
      </c>
      <c r="T685">
        <v>17917.616005859378</v>
      </c>
      <c r="U685">
        <v>7968.4393076171909</v>
      </c>
      <c r="V685">
        <v>57686.551512562175</v>
      </c>
      <c r="W685">
        <v>5774.1791259765505</v>
      </c>
      <c r="X685">
        <v>24290.908126299102</v>
      </c>
      <c r="Y685">
        <v>14703.492730468752</v>
      </c>
      <c r="Z685">
        <v>387.80017126464844</v>
      </c>
      <c r="AA685">
        <v>29916.023958984355</v>
      </c>
      <c r="AB685">
        <v>35404.730628906225</v>
      </c>
      <c r="AC685">
        <v>29913.988810767722</v>
      </c>
      <c r="AD685">
        <v>32937.66451171878</v>
      </c>
      <c r="AE685">
        <v>8992.4521113280971</v>
      </c>
      <c r="AF685">
        <v>16.563623195564514</v>
      </c>
      <c r="AG685">
        <v>16843.827488281251</v>
      </c>
      <c r="AH685">
        <v>35601.046285337914</v>
      </c>
      <c r="AI685">
        <v>13815.401953125</v>
      </c>
      <c r="AJ685">
        <v>244.45772021484544</v>
      </c>
      <c r="AK685">
        <v>5421.4023779949766</v>
      </c>
      <c r="AL685">
        <v>16950.578207031256</v>
      </c>
      <c r="AM685">
        <v>19290.165933404751</v>
      </c>
      <c r="AN685">
        <v>3339.0648437500131</v>
      </c>
      <c r="AO685">
        <v>48637.957755859381</v>
      </c>
      <c r="AP685">
        <v>878.71889953247091</v>
      </c>
      <c r="AQ685">
        <v>73006.970195312519</v>
      </c>
      <c r="AR685">
        <v>61619.824485328085</v>
      </c>
      <c r="AS685">
        <v>47707.470326171882</v>
      </c>
      <c r="AT685">
        <v>17429.809300906247</v>
      </c>
      <c r="AU685">
        <v>58591.928294921876</v>
      </c>
      <c r="AV685">
        <v>23114.803652343719</v>
      </c>
      <c r="AW685">
        <v>2494.7522649707043</v>
      </c>
      <c r="AX685">
        <v>35996.848310546877</v>
      </c>
      <c r="AY685">
        <v>70265.943285156245</v>
      </c>
    </row>
    <row r="686" spans="1:52" x14ac:dyDescent="0.25">
      <c r="A686" s="81">
        <v>43706</v>
      </c>
      <c r="B686" s="82">
        <v>13</v>
      </c>
      <c r="C686">
        <v>43975.640375000119</v>
      </c>
      <c r="D686">
        <v>43999.609394531275</v>
      </c>
      <c r="E686">
        <v>20371.512795173909</v>
      </c>
      <c r="F686">
        <v>68705.321941406248</v>
      </c>
      <c r="G686">
        <v>34382.687362008153</v>
      </c>
      <c r="H686">
        <v>9910.6051909593189</v>
      </c>
      <c r="I686">
        <v>44245.68466141403</v>
      </c>
      <c r="J686">
        <v>89.746417999267493</v>
      </c>
      <c r="K686">
        <v>22862.624075171883</v>
      </c>
      <c r="L686">
        <v>12504.860079788312</v>
      </c>
      <c r="M686">
        <v>40339.92120859374</v>
      </c>
      <c r="N686">
        <v>14330.6485390625</v>
      </c>
      <c r="O686">
        <v>58797.271159562501</v>
      </c>
      <c r="P686">
        <v>2940.8692830063492</v>
      </c>
      <c r="Q686">
        <v>30.310596942901618</v>
      </c>
      <c r="R686">
        <v>5042.9805419921877</v>
      </c>
      <c r="S686">
        <v>47136.349343092297</v>
      </c>
      <c r="T686">
        <v>18862.078419921883</v>
      </c>
      <c r="U686">
        <v>8527.7441757812612</v>
      </c>
      <c r="V686">
        <v>59699.667799530929</v>
      </c>
      <c r="W686">
        <v>5650.3512939453085</v>
      </c>
      <c r="X686">
        <v>23871.980726934235</v>
      </c>
      <c r="Y686">
        <v>14340.522585937499</v>
      </c>
      <c r="Z686">
        <v>460.34062239379887</v>
      </c>
      <c r="AA686">
        <v>30469.297419921877</v>
      </c>
      <c r="AB686">
        <v>36172.72087500005</v>
      </c>
      <c r="AC686">
        <v>30929.418355669899</v>
      </c>
      <c r="AD686">
        <v>34373.841687499989</v>
      </c>
      <c r="AE686">
        <v>8796.641048828149</v>
      </c>
      <c r="AF686">
        <v>16.563623195564514</v>
      </c>
      <c r="AG686">
        <v>17481.385320312496</v>
      </c>
      <c r="AH686">
        <v>37299.7032892442</v>
      </c>
      <c r="AI686">
        <v>13990.260302734376</v>
      </c>
      <c r="AJ686">
        <v>232.48553344726503</v>
      </c>
      <c r="AK686">
        <v>5523.9091253204169</v>
      </c>
      <c r="AL686">
        <v>17560.292357421895</v>
      </c>
      <c r="AM686">
        <v>19247.642761529758</v>
      </c>
      <c r="AN686">
        <v>3490.7856445312482</v>
      </c>
      <c r="AO686">
        <v>50343.172047851564</v>
      </c>
      <c r="AP686">
        <v>890.43499728759753</v>
      </c>
      <c r="AQ686">
        <v>74512.714832031255</v>
      </c>
      <c r="AR686">
        <v>62466.478466242173</v>
      </c>
      <c r="AS686">
        <v>48871.153656249997</v>
      </c>
      <c r="AT686">
        <v>17921.398345906237</v>
      </c>
      <c r="AU686">
        <v>59748.801083984348</v>
      </c>
      <c r="AV686">
        <v>23897.709441406241</v>
      </c>
      <c r="AW686">
        <v>2562.4781593945318</v>
      </c>
      <c r="AX686">
        <v>37323.232001953125</v>
      </c>
      <c r="AY686">
        <v>71971.92777734375</v>
      </c>
    </row>
    <row r="687" spans="1:52" x14ac:dyDescent="0.25">
      <c r="A687" s="81">
        <v>43706</v>
      </c>
      <c r="B687" s="82">
        <v>14</v>
      </c>
      <c r="C687">
        <v>43900.320453124979</v>
      </c>
      <c r="D687">
        <v>42506.486898437506</v>
      </c>
      <c r="E687">
        <v>20291.690666267619</v>
      </c>
      <c r="F687">
        <v>69166.765503906179</v>
      </c>
      <c r="G687">
        <v>32443.69750100173</v>
      </c>
      <c r="H687">
        <v>9390.8034944868996</v>
      </c>
      <c r="I687">
        <v>44675.571636507782</v>
      </c>
      <c r="J687">
        <v>90.696588516235408</v>
      </c>
      <c r="K687">
        <v>22113.95322190626</v>
      </c>
      <c r="L687">
        <v>12657.51546664771</v>
      </c>
      <c r="M687">
        <v>38048.29878125</v>
      </c>
      <c r="N687">
        <v>13954.368042968736</v>
      </c>
      <c r="O687">
        <v>58270.420498843734</v>
      </c>
      <c r="P687">
        <v>2649.7174599470213</v>
      </c>
      <c r="Q687">
        <v>30.527568817138683</v>
      </c>
      <c r="R687">
        <v>5140.939453125</v>
      </c>
      <c r="S687">
        <v>46431.31559375002</v>
      </c>
      <c r="T687">
        <v>19022.572658203124</v>
      </c>
      <c r="U687">
        <v>8688.3258652343793</v>
      </c>
      <c r="V687">
        <v>60738.460707968392</v>
      </c>
      <c r="W687">
        <v>5229.4111083984399</v>
      </c>
      <c r="X687">
        <v>23059.404914149822</v>
      </c>
      <c r="Y687">
        <v>14198.169277343748</v>
      </c>
      <c r="Z687">
        <v>426.88286191406252</v>
      </c>
      <c r="AA687">
        <v>30148.735431640616</v>
      </c>
      <c r="AB687">
        <v>36554.324433593778</v>
      </c>
      <c r="AC687">
        <v>31327.565511495319</v>
      </c>
      <c r="AD687">
        <v>35185.182292968733</v>
      </c>
      <c r="AE687">
        <v>8814.7832656250102</v>
      </c>
      <c r="AF687">
        <v>16.563623195564514</v>
      </c>
      <c r="AG687">
        <v>17695.707875</v>
      </c>
      <c r="AH687">
        <v>37609.792132994153</v>
      </c>
      <c r="AI687">
        <v>13505.022265624999</v>
      </c>
      <c r="AJ687">
        <v>170.87442138671781</v>
      </c>
      <c r="AK687">
        <v>5702.0305426946843</v>
      </c>
      <c r="AL687">
        <v>18175.968285156243</v>
      </c>
      <c r="AM687">
        <v>19947.792368951639</v>
      </c>
      <c r="AN687">
        <v>3593.1023925781428</v>
      </c>
      <c r="AO687">
        <v>50503.194947265627</v>
      </c>
      <c r="AP687">
        <v>851.90899026855527</v>
      </c>
      <c r="AQ687">
        <v>75871.206185546835</v>
      </c>
      <c r="AR687">
        <v>60687.033062281189</v>
      </c>
      <c r="AS687">
        <v>48402.536404296872</v>
      </c>
      <c r="AT687">
        <v>17668.566667718751</v>
      </c>
      <c r="AU687">
        <v>59917.310134765619</v>
      </c>
      <c r="AV687">
        <v>24184.855082031227</v>
      </c>
      <c r="AW687">
        <v>2658.4579836767571</v>
      </c>
      <c r="AX687">
        <v>37582.236494140619</v>
      </c>
      <c r="AY687">
        <v>73292.131894531238</v>
      </c>
    </row>
    <row r="688" spans="1:52" x14ac:dyDescent="0.25">
      <c r="A688" s="81">
        <v>43706</v>
      </c>
      <c r="B688" s="82">
        <v>15</v>
      </c>
      <c r="C688">
        <v>42647.163874999933</v>
      </c>
      <c r="D688">
        <v>42800.813097656268</v>
      </c>
      <c r="E688">
        <v>20035.337746345773</v>
      </c>
      <c r="F688">
        <v>66800.854808593678</v>
      </c>
      <c r="G688">
        <v>34895.328894908562</v>
      </c>
      <c r="H688">
        <v>9666.5793107681493</v>
      </c>
      <c r="I688">
        <v>44232.729777296867</v>
      </c>
      <c r="J688">
        <v>90.445821762084904</v>
      </c>
      <c r="K688">
        <v>22835.734417734391</v>
      </c>
      <c r="L688">
        <v>12826.07284342895</v>
      </c>
      <c r="M688">
        <v>38139.456651171873</v>
      </c>
      <c r="N688">
        <v>13868.510726562497</v>
      </c>
      <c r="O688">
        <v>57905.700848249966</v>
      </c>
      <c r="P688">
        <v>2701.8466120612775</v>
      </c>
      <c r="Q688">
        <v>39.090733528137172</v>
      </c>
      <c r="R688">
        <v>5080.2080566406266</v>
      </c>
      <c r="S688">
        <v>47347.200554687501</v>
      </c>
      <c r="T688">
        <v>18681.385263671884</v>
      </c>
      <c r="U688">
        <v>8682.5011562499985</v>
      </c>
      <c r="V688">
        <v>59230.02334537464</v>
      </c>
      <c r="W688">
        <v>5617.3367431640609</v>
      </c>
      <c r="X688">
        <v>23072.476879009631</v>
      </c>
      <c r="Y688">
        <v>14911.133132812502</v>
      </c>
      <c r="Z688">
        <v>401.64807348022464</v>
      </c>
      <c r="AA688">
        <v>30701.341611328156</v>
      </c>
      <c r="AB688">
        <v>36292.741722656261</v>
      </c>
      <c r="AC688">
        <v>30498.369568124748</v>
      </c>
      <c r="AD688">
        <v>34674.191316406257</v>
      </c>
      <c r="AE688">
        <v>9404.9189863281445</v>
      </c>
      <c r="AF688">
        <v>16.563623195564514</v>
      </c>
      <c r="AG688">
        <v>18402.47628124999</v>
      </c>
      <c r="AH688">
        <v>37514.422992369167</v>
      </c>
      <c r="AI688">
        <v>13867.659765625</v>
      </c>
      <c r="AJ688">
        <v>215.84111523437537</v>
      </c>
      <c r="AK688">
        <v>6030.355055348492</v>
      </c>
      <c r="AL688">
        <v>18307.123517578129</v>
      </c>
      <c r="AM688">
        <v>20348.240208795374</v>
      </c>
      <c r="AN688">
        <v>3550.0018066406283</v>
      </c>
      <c r="AO688">
        <v>50743.45842187501</v>
      </c>
      <c r="AP688">
        <v>827.33001977905292</v>
      </c>
      <c r="AQ688">
        <v>75490.94462304686</v>
      </c>
      <c r="AR688">
        <v>61301.869213765662</v>
      </c>
      <c r="AS688">
        <v>48879.81364453127</v>
      </c>
      <c r="AT688">
        <v>17938.687987750011</v>
      </c>
      <c r="AU688">
        <v>59366.461718750026</v>
      </c>
      <c r="AV688">
        <v>23978.280894531217</v>
      </c>
      <c r="AW688">
        <v>2713.036531213379</v>
      </c>
      <c r="AX688">
        <v>37882.807663574218</v>
      </c>
      <c r="AY688">
        <v>72512.610785156241</v>
      </c>
    </row>
    <row r="689" spans="1:51" x14ac:dyDescent="0.25">
      <c r="A689" s="81">
        <v>43706</v>
      </c>
      <c r="B689" s="82">
        <v>16</v>
      </c>
      <c r="C689">
        <v>41495.511906249943</v>
      </c>
      <c r="D689">
        <v>42923.485730468754</v>
      </c>
      <c r="E689">
        <v>19269.258849861435</v>
      </c>
      <c r="F689">
        <v>64482.733324218752</v>
      </c>
      <c r="G689">
        <v>34879.997774561823</v>
      </c>
      <c r="H689">
        <v>9656.6839779243946</v>
      </c>
      <c r="I689">
        <v>43490.20995834373</v>
      </c>
      <c r="J689">
        <v>90.245979309082102</v>
      </c>
      <c r="K689">
        <v>22793.936351937493</v>
      </c>
      <c r="L689">
        <v>12885.892712264866</v>
      </c>
      <c r="M689">
        <v>40186.468797656285</v>
      </c>
      <c r="N689">
        <v>13411.804740234378</v>
      </c>
      <c r="O689">
        <v>56877.023104546861</v>
      </c>
      <c r="P689">
        <v>2850.2114324171162</v>
      </c>
      <c r="Q689">
        <v>31.740601062774658</v>
      </c>
      <c r="R689">
        <v>4924.9558593749998</v>
      </c>
      <c r="S689">
        <v>46838.152304687523</v>
      </c>
      <c r="T689">
        <v>17947.142687500003</v>
      </c>
      <c r="U689">
        <v>8652.1569824218695</v>
      </c>
      <c r="V689">
        <v>57520.872290437161</v>
      </c>
      <c r="W689">
        <v>5721.4025634765594</v>
      </c>
      <c r="X689">
        <v>22592.565307639681</v>
      </c>
      <c r="Y689">
        <v>15446.128386718754</v>
      </c>
      <c r="Z689">
        <v>430.30843689575192</v>
      </c>
      <c r="AA689">
        <v>30464.438824218836</v>
      </c>
      <c r="AB689">
        <v>35955.885124999979</v>
      </c>
      <c r="AC689">
        <v>29457.040506617192</v>
      </c>
      <c r="AD689">
        <v>33903.241367187482</v>
      </c>
      <c r="AE689">
        <v>9463.6030976562633</v>
      </c>
      <c r="AF689">
        <v>16.563623195564514</v>
      </c>
      <c r="AG689">
        <v>18252.619035156251</v>
      </c>
      <c r="AH689">
        <v>36884.050066587952</v>
      </c>
      <c r="AI689">
        <v>13987.351708984375</v>
      </c>
      <c r="AJ689">
        <v>226.20443090820265</v>
      </c>
      <c r="AK689">
        <v>6018.2033233794991</v>
      </c>
      <c r="AL689">
        <v>18229.007134765649</v>
      </c>
      <c r="AM689">
        <v>19793.73602324849</v>
      </c>
      <c r="AN689">
        <v>3552.5780761718579</v>
      </c>
      <c r="AO689">
        <v>50361.737182617158</v>
      </c>
      <c r="AP689">
        <v>832.5423889294425</v>
      </c>
      <c r="AQ689">
        <v>74679.452197265608</v>
      </c>
      <c r="AR689">
        <v>61160.53956574999</v>
      </c>
      <c r="AS689">
        <v>48798.110044921901</v>
      </c>
      <c r="AT689">
        <v>17827.075146531257</v>
      </c>
      <c r="AU689">
        <v>58219.318761718765</v>
      </c>
      <c r="AV689">
        <v>24098.395218750025</v>
      </c>
      <c r="AW689">
        <v>2680.8963426519767</v>
      </c>
      <c r="AX689">
        <v>37220.54255371094</v>
      </c>
      <c r="AY689">
        <v>71310.478703124943</v>
      </c>
    </row>
    <row r="690" spans="1:51" x14ac:dyDescent="0.25">
      <c r="A690" s="81">
        <v>43706</v>
      </c>
      <c r="B690" s="82">
        <v>17</v>
      </c>
      <c r="C690">
        <v>40186.29695703114</v>
      </c>
      <c r="D690">
        <v>42519.886671875051</v>
      </c>
      <c r="E690">
        <v>18530.766652595761</v>
      </c>
      <c r="F690">
        <v>63117.82808203125</v>
      </c>
      <c r="G690">
        <v>33904.69183477488</v>
      </c>
      <c r="H690">
        <v>9178.7877586743816</v>
      </c>
      <c r="I690">
        <v>42844.891182656269</v>
      </c>
      <c r="J690">
        <v>90.228712081909208</v>
      </c>
      <c r="K690">
        <v>22421.596218531256</v>
      </c>
      <c r="L690">
        <v>12784.299142092983</v>
      </c>
      <c r="M690">
        <v>39090.248989062486</v>
      </c>
      <c r="N690">
        <v>12777.138201171887</v>
      </c>
      <c r="O690">
        <v>56379.932838578097</v>
      </c>
      <c r="P690">
        <v>2742.8566422981721</v>
      </c>
      <c r="Q690">
        <v>31.304864406585693</v>
      </c>
      <c r="R690">
        <v>4834.0785278320318</v>
      </c>
      <c r="S690">
        <v>46227.144435546878</v>
      </c>
      <c r="T690">
        <v>17142.802513671897</v>
      </c>
      <c r="U690">
        <v>8245.3216640625014</v>
      </c>
      <c r="V690">
        <v>57208.032287030903</v>
      </c>
      <c r="W690">
        <v>5564.1517333984384</v>
      </c>
      <c r="X690">
        <v>21827.79646990748</v>
      </c>
      <c r="Y690">
        <v>15206.405519531245</v>
      </c>
      <c r="Z690">
        <v>395.7915988098145</v>
      </c>
      <c r="AA690">
        <v>29971.265941406233</v>
      </c>
      <c r="AB690">
        <v>34994.075402343777</v>
      </c>
      <c r="AC690">
        <v>28760.403328166274</v>
      </c>
      <c r="AD690">
        <v>33405.578660156243</v>
      </c>
      <c r="AE690">
        <v>9830.924595703098</v>
      </c>
      <c r="AF690">
        <v>16.563623195564514</v>
      </c>
      <c r="AG690">
        <v>20649.351156250003</v>
      </c>
      <c r="AH690">
        <v>36664.803183593751</v>
      </c>
      <c r="AI690">
        <v>14131.356201171873</v>
      </c>
      <c r="AJ690">
        <v>204.91307299804691</v>
      </c>
      <c r="AK690">
        <v>5747.3496812701214</v>
      </c>
      <c r="AL690">
        <v>18272.843449218763</v>
      </c>
      <c r="AM690">
        <v>19149.116038873457</v>
      </c>
      <c r="AN690">
        <v>3617.7983398437627</v>
      </c>
      <c r="AO690">
        <v>49988.094280273428</v>
      </c>
      <c r="AP690">
        <v>858.59137293548554</v>
      </c>
      <c r="AQ690">
        <v>73349.681011718625</v>
      </c>
      <c r="AR690">
        <v>57852.86973256246</v>
      </c>
      <c r="AS690">
        <v>48983.179984375012</v>
      </c>
      <c r="AT690">
        <v>17814.116042843754</v>
      </c>
      <c r="AU690">
        <v>57383.992634765644</v>
      </c>
      <c r="AV690">
        <v>23745.167289062501</v>
      </c>
      <c r="AW690">
        <v>2723.8450545484939</v>
      </c>
      <c r="AX690">
        <v>37447.864870605459</v>
      </c>
      <c r="AY690">
        <v>70088.682183593788</v>
      </c>
    </row>
    <row r="691" spans="1:51" x14ac:dyDescent="0.25">
      <c r="A691" s="81">
        <v>43706</v>
      </c>
      <c r="B691" s="82">
        <v>18</v>
      </c>
      <c r="C691">
        <v>38982.451957031262</v>
      </c>
      <c r="D691">
        <v>40864.499277343755</v>
      </c>
      <c r="E691">
        <v>17882.684318611387</v>
      </c>
      <c r="F691">
        <v>62602.46923828125</v>
      </c>
      <c r="G691">
        <v>31231.843218645405</v>
      </c>
      <c r="H691">
        <v>8229.7690530806358</v>
      </c>
      <c r="I691">
        <v>41663.372472664116</v>
      </c>
      <c r="J691">
        <v>105.45326995849609</v>
      </c>
      <c r="K691">
        <v>22161.78673070313</v>
      </c>
      <c r="L691">
        <v>12264.981011483609</v>
      </c>
      <c r="M691">
        <v>34041.820810937519</v>
      </c>
      <c r="N691">
        <v>11738.435359374998</v>
      </c>
      <c r="O691">
        <v>54713.051149500017</v>
      </c>
      <c r="P691">
        <v>1981.9059964297094</v>
      </c>
      <c r="Q691">
        <v>34.110819816589363</v>
      </c>
      <c r="R691">
        <v>4872.6564575195325</v>
      </c>
      <c r="S691">
        <v>46101.118828125</v>
      </c>
      <c r="T691">
        <v>16290.55177148437</v>
      </c>
      <c r="U691">
        <v>7661.9102294921904</v>
      </c>
      <c r="V691">
        <v>57824.122060843445</v>
      </c>
      <c r="W691">
        <v>5276.1635009765614</v>
      </c>
      <c r="X691">
        <v>20076.483391777329</v>
      </c>
      <c r="Y691">
        <v>12437.74273046875</v>
      </c>
      <c r="Z691">
        <v>395.70832223510752</v>
      </c>
      <c r="AA691">
        <v>29253.427484375046</v>
      </c>
      <c r="AB691">
        <v>33212.576035156235</v>
      </c>
      <c r="AC691">
        <v>27350.051396696443</v>
      </c>
      <c r="AD691">
        <v>33616.299777343709</v>
      </c>
      <c r="AE691">
        <v>9119.2871777343607</v>
      </c>
      <c r="AF691">
        <v>16.563623195564514</v>
      </c>
      <c r="AG691">
        <v>23230.026898437496</v>
      </c>
      <c r="AH691">
        <v>37820.837886718764</v>
      </c>
      <c r="AI691">
        <v>13447.593652343749</v>
      </c>
      <c r="AJ691">
        <v>148.04004589843811</v>
      </c>
      <c r="AK691">
        <v>3458.6011967182958</v>
      </c>
      <c r="AL691">
        <v>18817.234646484379</v>
      </c>
      <c r="AM691">
        <v>19020.577533014137</v>
      </c>
      <c r="AN691">
        <v>3733.2448730468695</v>
      </c>
      <c r="AO691">
        <v>48183.857354492196</v>
      </c>
      <c r="AP691">
        <v>628.26551397140486</v>
      </c>
      <c r="AQ691">
        <v>70772.867406250036</v>
      </c>
      <c r="AR691">
        <v>53378.195644703141</v>
      </c>
      <c r="AS691">
        <v>49302.564394531284</v>
      </c>
      <c r="AT691">
        <v>17193.507606656243</v>
      </c>
      <c r="AU691">
        <v>56775.206460937567</v>
      </c>
      <c r="AV691">
        <v>23546.467960937494</v>
      </c>
      <c r="AW691">
        <v>2760.5620092364506</v>
      </c>
      <c r="AX691">
        <v>37339.740490722659</v>
      </c>
      <c r="AY691">
        <v>67361.354792968748</v>
      </c>
    </row>
    <row r="692" spans="1:51" x14ac:dyDescent="0.25">
      <c r="A692" s="81">
        <v>43706</v>
      </c>
      <c r="B692" s="82">
        <v>19</v>
      </c>
      <c r="C692">
        <v>40752.819003906239</v>
      </c>
      <c r="D692">
        <v>42530.721085937483</v>
      </c>
      <c r="E692">
        <v>19712.283322517651</v>
      </c>
      <c r="F692">
        <v>67907.878132812461</v>
      </c>
      <c r="G692">
        <v>32703.99214451051</v>
      </c>
      <c r="H692">
        <v>6784.8931562837779</v>
      </c>
      <c r="I692">
        <v>40651.750818281274</v>
      </c>
      <c r="J692">
        <v>118.7864017486572</v>
      </c>
      <c r="K692">
        <v>22562.880273687522</v>
      </c>
      <c r="L692">
        <v>12038.718108147674</v>
      </c>
      <c r="M692">
        <v>31723.434331249973</v>
      </c>
      <c r="N692">
        <v>12963.735341796866</v>
      </c>
      <c r="O692">
        <v>53837.886621390659</v>
      </c>
      <c r="P692">
        <v>1985.6500137544306</v>
      </c>
      <c r="Q692">
        <v>32.8583116531372</v>
      </c>
      <c r="R692">
        <v>5972.6638061523381</v>
      </c>
      <c r="S692">
        <v>50013.325669921884</v>
      </c>
      <c r="T692">
        <v>18500.873318359372</v>
      </c>
      <c r="U692">
        <v>8938.4356523437491</v>
      </c>
      <c r="V692">
        <v>66828.990417187131</v>
      </c>
      <c r="W692">
        <v>5170.0918212890592</v>
      </c>
      <c r="X692">
        <v>20108.113122140636</v>
      </c>
      <c r="Y692">
        <v>11578.839632812496</v>
      </c>
      <c r="Z692">
        <v>412.15895447998048</v>
      </c>
      <c r="AA692">
        <v>31787.951095703131</v>
      </c>
      <c r="AB692">
        <v>30728.3569277344</v>
      </c>
      <c r="AC692">
        <v>30085.843455524104</v>
      </c>
      <c r="AD692">
        <v>39075.386757812499</v>
      </c>
      <c r="AE692">
        <v>9143.2104843750039</v>
      </c>
      <c r="AF692">
        <v>16.563623195564514</v>
      </c>
      <c r="AG692">
        <v>25891.66317187501</v>
      </c>
      <c r="AH692">
        <v>45092.915226562458</v>
      </c>
      <c r="AI692">
        <v>13604.288378906249</v>
      </c>
      <c r="AJ692">
        <v>117.03409692382786</v>
      </c>
      <c r="AK692">
        <v>2243.3008018893693</v>
      </c>
      <c r="AL692">
        <v>22527.85683984376</v>
      </c>
      <c r="AM692">
        <v>21143.998511529735</v>
      </c>
      <c r="AN692">
        <v>4685.9995605468685</v>
      </c>
      <c r="AO692">
        <v>50364.408701171873</v>
      </c>
      <c r="AP692">
        <v>581.40836761985565</v>
      </c>
      <c r="AQ692">
        <v>69015.477896484299</v>
      </c>
      <c r="AR692">
        <v>53420.843170929686</v>
      </c>
      <c r="AS692">
        <v>54845.726935546867</v>
      </c>
      <c r="AT692">
        <v>17216.804326968748</v>
      </c>
      <c r="AU692">
        <v>60025.111449218741</v>
      </c>
      <c r="AV692">
        <v>27677.258738281238</v>
      </c>
      <c r="AW692">
        <v>3354.250846088561</v>
      </c>
      <c r="AX692">
        <v>44369.778793945312</v>
      </c>
      <c r="AY692">
        <v>62995.435132812519</v>
      </c>
    </row>
    <row r="693" spans="1:51" x14ac:dyDescent="0.25">
      <c r="A693" s="81">
        <v>43706</v>
      </c>
      <c r="B693" s="82">
        <v>20</v>
      </c>
      <c r="C693">
        <v>42992.804296874994</v>
      </c>
      <c r="D693">
        <v>46508.527453124989</v>
      </c>
      <c r="E693">
        <v>22491.345461189507</v>
      </c>
      <c r="F693">
        <v>73024.907304687556</v>
      </c>
      <c r="G693">
        <v>37435.412992145488</v>
      </c>
      <c r="H693">
        <v>6715.8856811743817</v>
      </c>
      <c r="I693">
        <v>39782.431580226534</v>
      </c>
      <c r="J693">
        <v>128.73287200927729</v>
      </c>
      <c r="K693">
        <v>23913.132263187505</v>
      </c>
      <c r="L693">
        <v>11601.866237967997</v>
      </c>
      <c r="M693">
        <v>32739.558012499969</v>
      </c>
      <c r="N693">
        <v>15152.825367187497</v>
      </c>
      <c r="O693">
        <v>55041.119705265672</v>
      </c>
      <c r="P693">
        <v>2335.9694963515499</v>
      </c>
      <c r="Q693">
        <v>33.051305770874023</v>
      </c>
      <c r="R693">
        <v>7546.4892944335934</v>
      </c>
      <c r="S693">
        <v>57159.273183593774</v>
      </c>
      <c r="T693">
        <v>21013.92363476563</v>
      </c>
      <c r="U693">
        <v>10626.763703125011</v>
      </c>
      <c r="V693">
        <v>77405.178635374628</v>
      </c>
      <c r="W693">
        <v>5244.5367431640607</v>
      </c>
      <c r="X693">
        <v>20357.253041046872</v>
      </c>
      <c r="Y693">
        <v>12673.392316406249</v>
      </c>
      <c r="Z693">
        <v>406.44469321899408</v>
      </c>
      <c r="AA693">
        <v>36247.771578124957</v>
      </c>
      <c r="AB693">
        <v>29070.933714843748</v>
      </c>
      <c r="AC693">
        <v>33451.449086070679</v>
      </c>
      <c r="AD693">
        <v>46602.436386718713</v>
      </c>
      <c r="AE693">
        <v>10176.311776367198</v>
      </c>
      <c r="AF693">
        <v>16.563623195564514</v>
      </c>
      <c r="AG693">
        <v>29459.878507812504</v>
      </c>
      <c r="AH693">
        <v>54845.789031250046</v>
      </c>
      <c r="AI693">
        <v>14823.053564453126</v>
      </c>
      <c r="AJ693">
        <v>103.07583544921908</v>
      </c>
      <c r="AK693">
        <v>2693.9168871282777</v>
      </c>
      <c r="AL693">
        <v>26602.829537109381</v>
      </c>
      <c r="AM693">
        <v>23680.184634576646</v>
      </c>
      <c r="AN693">
        <v>5774.9077148437391</v>
      </c>
      <c r="AO693">
        <v>55058.420490234377</v>
      </c>
      <c r="AP693">
        <v>670.85134545898507</v>
      </c>
      <c r="AQ693">
        <v>66338.554714843791</v>
      </c>
      <c r="AR693">
        <v>57463.19279437494</v>
      </c>
      <c r="AS693">
        <v>63082.362097656267</v>
      </c>
      <c r="AT693">
        <v>17748.153670625004</v>
      </c>
      <c r="AU693">
        <v>65273.894476562513</v>
      </c>
      <c r="AV693">
        <v>33876.156722656211</v>
      </c>
      <c r="AW693">
        <v>4296.4995796110152</v>
      </c>
      <c r="AX693">
        <v>54116.019741210941</v>
      </c>
      <c r="AY693">
        <v>59648.873582031229</v>
      </c>
    </row>
    <row r="694" spans="1:51" x14ac:dyDescent="0.25">
      <c r="A694" s="81">
        <v>43706</v>
      </c>
      <c r="B694" s="82">
        <v>21</v>
      </c>
      <c r="C694">
        <v>40911.030605468739</v>
      </c>
      <c r="D694">
        <v>45875.833738281231</v>
      </c>
      <c r="E694">
        <v>22854.514865486395</v>
      </c>
      <c r="F694">
        <v>70718.689406250021</v>
      </c>
      <c r="G694">
        <v>37053.089496051762</v>
      </c>
      <c r="H694">
        <v>6533.3392776275095</v>
      </c>
      <c r="I694">
        <v>37411.227861390595</v>
      </c>
      <c r="J694">
        <v>124.04805374145499</v>
      </c>
      <c r="K694">
        <v>23596.649353296889</v>
      </c>
      <c r="L694">
        <v>11357.432352569573</v>
      </c>
      <c r="M694">
        <v>31719.510270703133</v>
      </c>
      <c r="N694">
        <v>14626.35598046875</v>
      </c>
      <c r="O694">
        <v>54319.030737328154</v>
      </c>
      <c r="P694">
        <v>2417.59664286719</v>
      </c>
      <c r="Q694">
        <v>33.450330734252923</v>
      </c>
      <c r="R694">
        <v>7830.3203002929649</v>
      </c>
      <c r="S694">
        <v>57544.349019531241</v>
      </c>
      <c r="T694">
        <v>20821.963462890624</v>
      </c>
      <c r="U694">
        <v>10303.534072265629</v>
      </c>
      <c r="V694">
        <v>77738.418104124663</v>
      </c>
      <c r="W694">
        <v>5234.88298339844</v>
      </c>
      <c r="X694">
        <v>20209.175970171866</v>
      </c>
      <c r="Y694">
        <v>12099.648585937501</v>
      </c>
      <c r="Z694">
        <v>393.18094675292963</v>
      </c>
      <c r="AA694">
        <v>36301.31301367189</v>
      </c>
      <c r="AB694">
        <v>26735.15091210941</v>
      </c>
      <c r="AC694">
        <v>32768.510566657533</v>
      </c>
      <c r="AD694">
        <v>47377.595429687448</v>
      </c>
      <c r="AE694">
        <v>10256.950547851584</v>
      </c>
      <c r="AF694">
        <v>16.563623195564514</v>
      </c>
      <c r="AG694">
        <v>28966.424382812493</v>
      </c>
      <c r="AH694">
        <v>55950.229187500016</v>
      </c>
      <c r="AI694">
        <v>14516.706201171874</v>
      </c>
      <c r="AJ694">
        <v>73.59543945312501</v>
      </c>
      <c r="AK694">
        <v>2666.6019335149967</v>
      </c>
      <c r="AL694">
        <v>27173.84393750002</v>
      </c>
      <c r="AM694">
        <v>23826.539261529735</v>
      </c>
      <c r="AN694">
        <v>5951.8778320312504</v>
      </c>
      <c r="AO694">
        <v>54267.474059570319</v>
      </c>
      <c r="AP694">
        <v>647.21655566406196</v>
      </c>
      <c r="AQ694">
        <v>61022.952714843741</v>
      </c>
      <c r="AR694">
        <v>56546.425359375018</v>
      </c>
      <c r="AS694">
        <v>63872.619410156294</v>
      </c>
      <c r="AT694">
        <v>17063.968431906247</v>
      </c>
      <c r="AU694">
        <v>65008.898496093694</v>
      </c>
      <c r="AV694">
        <v>34549.34913281248</v>
      </c>
      <c r="AW694">
        <v>4515.7363957519601</v>
      </c>
      <c r="AX694">
        <v>55341.716657714838</v>
      </c>
      <c r="AY694">
        <v>53797.533898437527</v>
      </c>
    </row>
    <row r="695" spans="1:51" x14ac:dyDescent="0.25">
      <c r="A695" s="81">
        <v>43706</v>
      </c>
      <c r="B695" s="82">
        <v>22</v>
      </c>
      <c r="C695">
        <v>38312.275267578087</v>
      </c>
      <c r="D695">
        <v>44541.825007812542</v>
      </c>
      <c r="E695">
        <v>22347.219377205151</v>
      </c>
      <c r="F695">
        <v>66148.799167968813</v>
      </c>
      <c r="G695">
        <v>35491.023753864283</v>
      </c>
      <c r="H695">
        <v>6216.3900285493819</v>
      </c>
      <c r="I695">
        <v>34077.564418828137</v>
      </c>
      <c r="J695">
        <v>117.31341934204099</v>
      </c>
      <c r="K695">
        <v>22741.998971468751</v>
      </c>
      <c r="L695">
        <v>11239.44696799924</v>
      </c>
      <c r="M695">
        <v>31835.445265234383</v>
      </c>
      <c r="N695">
        <v>13674.474466796866</v>
      </c>
      <c r="O695">
        <v>51935.164429890654</v>
      </c>
      <c r="P695">
        <v>2352.3384901796899</v>
      </c>
      <c r="Q695">
        <v>32.861103057861328</v>
      </c>
      <c r="R695">
        <v>7797.056213378899</v>
      </c>
      <c r="S695">
        <v>55895.6408046875</v>
      </c>
      <c r="T695">
        <v>19327.151242187494</v>
      </c>
      <c r="U695">
        <v>9623.6138789062497</v>
      </c>
      <c r="V695">
        <v>75599.646885374677</v>
      </c>
      <c r="W695">
        <v>5300.9215087890698</v>
      </c>
      <c r="X695">
        <v>19299.596889375014</v>
      </c>
      <c r="Y695">
        <v>11935.233457031252</v>
      </c>
      <c r="Z695">
        <v>372.00922257080077</v>
      </c>
      <c r="AA695">
        <v>35228.363337890696</v>
      </c>
      <c r="AB695">
        <v>23907.781576171878</v>
      </c>
      <c r="AC695">
        <v>30953.828434063322</v>
      </c>
      <c r="AD695">
        <v>46446.456101562508</v>
      </c>
      <c r="AE695">
        <v>10247.740548828107</v>
      </c>
      <c r="AF695">
        <v>16.563623195564514</v>
      </c>
      <c r="AG695">
        <v>27594.321324218759</v>
      </c>
      <c r="AH695">
        <v>55390.420679687486</v>
      </c>
      <c r="AI695">
        <v>13731.757568359375</v>
      </c>
      <c r="AJ695">
        <v>66.154460205078919</v>
      </c>
      <c r="AK695">
        <v>2546.1948900579655</v>
      </c>
      <c r="AL695">
        <v>26567.31198046877</v>
      </c>
      <c r="AM695">
        <v>23016.103624810992</v>
      </c>
      <c r="AN695">
        <v>5778.5027832031283</v>
      </c>
      <c r="AO695">
        <v>52352.826727050764</v>
      </c>
      <c r="AP695">
        <v>652.43529138183601</v>
      </c>
      <c r="AQ695">
        <v>55344.515523437512</v>
      </c>
      <c r="AR695">
        <v>54943.363736656283</v>
      </c>
      <c r="AS695">
        <v>62324.001736328159</v>
      </c>
      <c r="AT695">
        <v>16158.965101562511</v>
      </c>
      <c r="AU695">
        <v>62324.441210937519</v>
      </c>
      <c r="AV695">
        <v>33830.302308593746</v>
      </c>
      <c r="AW695">
        <v>4480.4036152343806</v>
      </c>
      <c r="AX695">
        <v>54472.738671875006</v>
      </c>
      <c r="AY695">
        <v>49382.345822265612</v>
      </c>
    </row>
    <row r="696" spans="1:51" x14ac:dyDescent="0.25">
      <c r="A696" s="81">
        <v>43706</v>
      </c>
      <c r="B696" s="82">
        <v>23</v>
      </c>
      <c r="C696">
        <v>34336.184394531287</v>
      </c>
      <c r="D696">
        <v>40996.376421874978</v>
      </c>
      <c r="E696">
        <v>20441.655080330147</v>
      </c>
      <c r="F696">
        <v>58999.217925781282</v>
      </c>
      <c r="G696">
        <v>30738.392996051763</v>
      </c>
      <c r="H696">
        <v>5637.376703658756</v>
      </c>
      <c r="I696">
        <v>30264.027023589832</v>
      </c>
      <c r="J696">
        <v>107.4538249969482</v>
      </c>
      <c r="K696">
        <v>20879.047226625011</v>
      </c>
      <c r="L696">
        <v>10214.824765335186</v>
      </c>
      <c r="M696">
        <v>30401.029473437538</v>
      </c>
      <c r="N696">
        <v>12295.332226562503</v>
      </c>
      <c r="O696">
        <v>47345.102506218762</v>
      </c>
      <c r="P696">
        <v>2173.0405107499982</v>
      </c>
      <c r="Q696">
        <v>33.218835830688462</v>
      </c>
      <c r="R696">
        <v>7224.3606445312525</v>
      </c>
      <c r="S696">
        <v>51795.408234374991</v>
      </c>
      <c r="T696">
        <v>17102.436352539051</v>
      </c>
      <c r="U696">
        <v>8594.4195009765572</v>
      </c>
      <c r="V696">
        <v>69358.661295530925</v>
      </c>
      <c r="W696">
        <v>5035.4466308593692</v>
      </c>
      <c r="X696">
        <v>18009.076517171845</v>
      </c>
      <c r="Y696">
        <v>10790.460972656248</v>
      </c>
      <c r="Z696">
        <v>396.98380142822248</v>
      </c>
      <c r="AA696">
        <v>31921.785693359354</v>
      </c>
      <c r="AB696">
        <v>20968.353439453087</v>
      </c>
      <c r="AC696">
        <v>27862.458805436458</v>
      </c>
      <c r="AD696">
        <v>42865.513593749965</v>
      </c>
      <c r="AE696">
        <v>9757.5198076171855</v>
      </c>
      <c r="AF696">
        <v>16.563623195564514</v>
      </c>
      <c r="AG696">
        <v>25003.916464843751</v>
      </c>
      <c r="AH696">
        <v>50873.765863281253</v>
      </c>
      <c r="AI696">
        <v>12107.301123046876</v>
      </c>
      <c r="AJ696">
        <v>66.149697998046918</v>
      </c>
      <c r="AK696">
        <v>2330.1519701360894</v>
      </c>
      <c r="AL696">
        <v>24308.869980468753</v>
      </c>
      <c r="AM696">
        <v>21059.247300592258</v>
      </c>
      <c r="AN696">
        <v>5092.6764648437693</v>
      </c>
      <c r="AO696">
        <v>47998.489753417969</v>
      </c>
      <c r="AP696">
        <v>592.92340026855391</v>
      </c>
      <c r="AQ696">
        <v>49343.052091796817</v>
      </c>
      <c r="AR696">
        <v>50936.013489500008</v>
      </c>
      <c r="AS696">
        <v>57290.832064453141</v>
      </c>
      <c r="AT696">
        <v>15208.611123031216</v>
      </c>
      <c r="AU696">
        <v>56799.922255859397</v>
      </c>
      <c r="AV696">
        <v>31377.116183593778</v>
      </c>
      <c r="AW696">
        <v>4167.3215942382822</v>
      </c>
      <c r="AX696">
        <v>50283.574755859372</v>
      </c>
      <c r="AY696">
        <v>44646.498156250003</v>
      </c>
    </row>
    <row r="697" spans="1:51" x14ac:dyDescent="0.25">
      <c r="A697" s="81">
        <v>43706</v>
      </c>
      <c r="B697" s="82">
        <v>24</v>
      </c>
      <c r="C697">
        <v>30621.307185546906</v>
      </c>
      <c r="D697">
        <v>36575.065312499974</v>
      </c>
      <c r="E697">
        <v>17653.019631111398</v>
      </c>
      <c r="F697">
        <v>51692.657421874988</v>
      </c>
      <c r="G697">
        <v>26439.054738239261</v>
      </c>
      <c r="H697">
        <v>5914.6735188775256</v>
      </c>
      <c r="I697">
        <v>26861.341646378925</v>
      </c>
      <c r="J697">
        <v>81.171529769897404</v>
      </c>
      <c r="K697">
        <v>18436.045047187523</v>
      </c>
      <c r="L697">
        <v>8877.8988680461371</v>
      </c>
      <c r="M697">
        <v>29906.692980468764</v>
      </c>
      <c r="N697">
        <v>11262.887761718746</v>
      </c>
      <c r="O697">
        <v>41660.659189398481</v>
      </c>
      <c r="P697">
        <v>2101.4668825468702</v>
      </c>
      <c r="Q697">
        <v>32.151693820953369</v>
      </c>
      <c r="R697">
        <v>6106.2944946289063</v>
      </c>
      <c r="S697">
        <v>45584.802494140618</v>
      </c>
      <c r="T697">
        <v>14816.595185546877</v>
      </c>
      <c r="U697">
        <v>7326.1304804687488</v>
      </c>
      <c r="V697">
        <v>60015.545779905944</v>
      </c>
      <c r="W697">
        <v>4666.6282226562398</v>
      </c>
      <c r="X697">
        <v>16537.942520578119</v>
      </c>
      <c r="Y697">
        <v>10262.526796875003</v>
      </c>
      <c r="Z697">
        <v>372.57611095581046</v>
      </c>
      <c r="AA697">
        <v>27838.776179687506</v>
      </c>
      <c r="AB697">
        <v>18555.060929687515</v>
      </c>
      <c r="AC697">
        <v>24541.755216147783</v>
      </c>
      <c r="AD697">
        <v>36974.670031250003</v>
      </c>
      <c r="AE697">
        <v>8571.8395712890924</v>
      </c>
      <c r="AF697">
        <v>16.563623195564514</v>
      </c>
      <c r="AG697">
        <v>21674.385062500001</v>
      </c>
      <c r="AH697">
        <v>41016.137882812516</v>
      </c>
      <c r="AI697">
        <v>10866.615771484376</v>
      </c>
      <c r="AJ697">
        <v>67.677125976561769</v>
      </c>
      <c r="AK697">
        <v>2927.5926073431201</v>
      </c>
      <c r="AL697">
        <v>21008.975644531245</v>
      </c>
      <c r="AM697">
        <v>18399.774355279751</v>
      </c>
      <c r="AN697">
        <v>4098.6303710937627</v>
      </c>
      <c r="AO697">
        <v>42217.439747558659</v>
      </c>
      <c r="AP697">
        <v>530.63109875488294</v>
      </c>
      <c r="AQ697">
        <v>44493.22515234373</v>
      </c>
      <c r="AR697">
        <v>45346.424099789103</v>
      </c>
      <c r="AS697">
        <v>49767.069246093764</v>
      </c>
      <c r="AT697">
        <v>14035.228448218748</v>
      </c>
      <c r="AU697">
        <v>50372.155835937469</v>
      </c>
      <c r="AV697">
        <v>27002.673929687495</v>
      </c>
      <c r="AW697">
        <v>5952.2946839074675</v>
      </c>
      <c r="AX697">
        <v>43054.251381835944</v>
      </c>
      <c r="AY697">
        <v>40390.412363281255</v>
      </c>
    </row>
    <row r="698" spans="1:51" x14ac:dyDescent="0.25">
      <c r="A698" s="81">
        <v>43707</v>
      </c>
      <c r="B698" s="82">
        <v>1</v>
      </c>
      <c r="C698">
        <v>27279.770667968733</v>
      </c>
      <c r="D698">
        <v>31504.821902343774</v>
      </c>
      <c r="E698">
        <v>15049.270744392625</v>
      </c>
      <c r="F698">
        <v>45391.35705664062</v>
      </c>
      <c r="G698">
        <v>22958.08566011424</v>
      </c>
      <c r="H698">
        <v>5952.0680882837587</v>
      </c>
      <c r="I698">
        <v>23661.97663425389</v>
      </c>
      <c r="J698">
        <v>69.163080215454087</v>
      </c>
      <c r="K698">
        <v>15958.536889062516</v>
      </c>
      <c r="L698">
        <v>8618.5739063586425</v>
      </c>
      <c r="M698">
        <v>28209.502214062486</v>
      </c>
      <c r="N698">
        <v>10419.973162109382</v>
      </c>
      <c r="O698">
        <v>36105.435949218772</v>
      </c>
      <c r="P698">
        <v>2008.80285567188</v>
      </c>
      <c r="Q698">
        <v>31.749153137207031</v>
      </c>
      <c r="R698">
        <v>5073.2995483398454</v>
      </c>
      <c r="S698">
        <v>38927.156744140622</v>
      </c>
      <c r="T698">
        <v>13057.349576171873</v>
      </c>
      <c r="U698">
        <v>6438.1670888671797</v>
      </c>
      <c r="V698">
        <v>51103.626971312187</v>
      </c>
      <c r="W698">
        <v>4319.9938720703103</v>
      </c>
      <c r="X698">
        <v>14766.306765843758</v>
      </c>
      <c r="Y698">
        <v>10305.839773437498</v>
      </c>
      <c r="Z698">
        <v>355.48321165771478</v>
      </c>
      <c r="AA698">
        <v>23191.583104492205</v>
      </c>
      <c r="AB698">
        <v>16829.630587890657</v>
      </c>
      <c r="AC698">
        <v>21561.738324232276</v>
      </c>
      <c r="AD698">
        <v>31235.253296874995</v>
      </c>
      <c r="AE698">
        <v>7701.3013554687632</v>
      </c>
      <c r="AF698">
        <v>16.563623195564514</v>
      </c>
      <c r="AG698">
        <v>18931.97798046875</v>
      </c>
      <c r="AH698">
        <v>32328.684992187533</v>
      </c>
      <c r="AI698">
        <v>9878.8417480468743</v>
      </c>
      <c r="AJ698">
        <v>65.665688964843866</v>
      </c>
      <c r="AK698">
        <v>3667.5264208196904</v>
      </c>
      <c r="AL698">
        <v>16891.84702636721</v>
      </c>
      <c r="AM698">
        <v>15376.551869928186</v>
      </c>
      <c r="AN698">
        <v>3181.6938476562464</v>
      </c>
      <c r="AO698">
        <v>36288.475413574226</v>
      </c>
      <c r="AP698">
        <v>299.10961962890599</v>
      </c>
      <c r="AQ698">
        <v>40330.722652343757</v>
      </c>
      <c r="AR698">
        <v>39357.578879179695</v>
      </c>
      <c r="AS698">
        <v>41463.096843749998</v>
      </c>
      <c r="AT698">
        <v>13055.77755978124</v>
      </c>
      <c r="AU698">
        <v>44015.449068359405</v>
      </c>
      <c r="AV698">
        <v>23026.237093749987</v>
      </c>
      <c r="AW698">
        <v>6521.0818893194637</v>
      </c>
      <c r="AX698">
        <v>35536.094624023463</v>
      </c>
      <c r="AY698">
        <v>36832.476765624997</v>
      </c>
    </row>
    <row r="699" spans="1:51" x14ac:dyDescent="0.25">
      <c r="A699" s="81">
        <v>43707</v>
      </c>
      <c r="B699" s="82">
        <v>2</v>
      </c>
      <c r="C699">
        <v>25096.331359374999</v>
      </c>
      <c r="D699">
        <v>27527.949285156265</v>
      </c>
      <c r="E699">
        <v>13271.539894783269</v>
      </c>
      <c r="F699">
        <v>40673.116212890593</v>
      </c>
      <c r="G699">
        <v>19893.08596284864</v>
      </c>
      <c r="H699">
        <v>5895.0132311587849</v>
      </c>
      <c r="I699">
        <v>21380.880492507837</v>
      </c>
      <c r="J699">
        <v>63.693003654480002</v>
      </c>
      <c r="K699">
        <v>13963.546398890629</v>
      </c>
      <c r="L699">
        <v>8048.6105170539413</v>
      </c>
      <c r="M699">
        <v>27509.899195296843</v>
      </c>
      <c r="N699">
        <v>9699.3570917968791</v>
      </c>
      <c r="O699">
        <v>32019.445938023393</v>
      </c>
      <c r="P699">
        <v>1953.6870235546799</v>
      </c>
      <c r="Q699">
        <v>31.672930717468262</v>
      </c>
      <c r="R699">
        <v>4295.2110656738287</v>
      </c>
      <c r="S699">
        <v>33725.744107421902</v>
      </c>
      <c r="T699">
        <v>11840.953704101556</v>
      </c>
      <c r="U699">
        <v>5964.9571699218795</v>
      </c>
      <c r="V699">
        <v>43728.563020140311</v>
      </c>
      <c r="W699">
        <v>3975.4981689453098</v>
      </c>
      <c r="X699">
        <v>13750.253611843737</v>
      </c>
      <c r="Y699">
        <v>9409.7427773437485</v>
      </c>
      <c r="Z699">
        <v>347.55181224365236</v>
      </c>
      <c r="AA699">
        <v>19654.537830078134</v>
      </c>
      <c r="AB699">
        <v>15434.339120117185</v>
      </c>
      <c r="AC699">
        <v>19566.533040871214</v>
      </c>
      <c r="AD699">
        <v>26777.358541015634</v>
      </c>
      <c r="AE699">
        <v>6867.2905957031126</v>
      </c>
      <c r="AF699">
        <v>16.563623195564514</v>
      </c>
      <c r="AG699">
        <v>16449.427007812505</v>
      </c>
      <c r="AH699">
        <v>26455.989324218743</v>
      </c>
      <c r="AI699">
        <v>8944.4493652343754</v>
      </c>
      <c r="AJ699">
        <v>70.594388183594077</v>
      </c>
      <c r="AK699">
        <v>4053.3282152532793</v>
      </c>
      <c r="AL699">
        <v>14107.800637695318</v>
      </c>
      <c r="AM699">
        <v>13141.676170709432</v>
      </c>
      <c r="AN699">
        <v>2514.9618164062458</v>
      </c>
      <c r="AO699">
        <v>31686.117365722679</v>
      </c>
      <c r="AP699">
        <v>173.64865808105509</v>
      </c>
      <c r="AQ699">
        <v>37154.192569335981</v>
      </c>
      <c r="AR699">
        <v>34812.297606273489</v>
      </c>
      <c r="AS699">
        <v>35155.929333984364</v>
      </c>
      <c r="AT699">
        <v>12140.97722768751</v>
      </c>
      <c r="AU699">
        <v>39105.414392578139</v>
      </c>
      <c r="AV699">
        <v>19699.424347656241</v>
      </c>
      <c r="AW699">
        <v>5958.9473372708098</v>
      </c>
      <c r="AX699">
        <v>29614.501988525397</v>
      </c>
      <c r="AY699">
        <v>34275.582644531285</v>
      </c>
    </row>
    <row r="700" spans="1:51" x14ac:dyDescent="0.25">
      <c r="A700" s="81">
        <v>43707</v>
      </c>
      <c r="B700" s="82">
        <v>3</v>
      </c>
      <c r="C700">
        <v>23864.949589843745</v>
      </c>
      <c r="D700">
        <v>25623.420617187458</v>
      </c>
      <c r="E700">
        <v>12418.641354744193</v>
      </c>
      <c r="F700">
        <v>38163.904330078083</v>
      </c>
      <c r="G700">
        <v>18645.578474567399</v>
      </c>
      <c r="H700">
        <v>5925.7037325650399</v>
      </c>
      <c r="I700">
        <v>20139.866141117203</v>
      </c>
      <c r="J700">
        <v>60.050890922546401</v>
      </c>
      <c r="K700">
        <v>12911.583273140617</v>
      </c>
      <c r="L700">
        <v>8025.9671402726963</v>
      </c>
      <c r="M700">
        <v>26477.342505375036</v>
      </c>
      <c r="N700">
        <v>9107.5957929687484</v>
      </c>
      <c r="O700">
        <v>29627.725838234372</v>
      </c>
      <c r="P700">
        <v>1857.6722827187493</v>
      </c>
      <c r="Q700">
        <v>31.21347188949586</v>
      </c>
      <c r="R700">
        <v>3907.4914367675783</v>
      </c>
      <c r="S700">
        <v>30504.972053710953</v>
      </c>
      <c r="T700">
        <v>11670.04222070313</v>
      </c>
      <c r="U700">
        <v>5841.8441582031301</v>
      </c>
      <c r="V700">
        <v>40461.164211546544</v>
      </c>
      <c r="W700">
        <v>3967.9875732421901</v>
      </c>
      <c r="X700">
        <v>13148.611649687495</v>
      </c>
      <c r="Y700">
        <v>8760.0943085937542</v>
      </c>
      <c r="Z700">
        <v>384.4083332519532</v>
      </c>
      <c r="AA700">
        <v>17833.141414062513</v>
      </c>
      <c r="AB700">
        <v>14879.128045898467</v>
      </c>
      <c r="AC700">
        <v>18607.852436877194</v>
      </c>
      <c r="AD700">
        <v>24367.782697265626</v>
      </c>
      <c r="AE700">
        <v>6351.4222392578295</v>
      </c>
      <c r="AF700">
        <v>16.563623195564514</v>
      </c>
      <c r="AG700">
        <v>15010.163882812505</v>
      </c>
      <c r="AH700">
        <v>25160.749601562489</v>
      </c>
      <c r="AI700">
        <v>8245.9964355468746</v>
      </c>
      <c r="AJ700">
        <v>72.096685058593977</v>
      </c>
      <c r="AK700">
        <v>3897.4716722845187</v>
      </c>
      <c r="AL700">
        <v>12239.289442382824</v>
      </c>
      <c r="AM700">
        <v>11951.954045709454</v>
      </c>
      <c r="AN700">
        <v>2154.4526367187609</v>
      </c>
      <c r="AO700">
        <v>28760.082463867187</v>
      </c>
      <c r="AP700">
        <v>175.47437902832115</v>
      </c>
      <c r="AQ700">
        <v>35133.731527343727</v>
      </c>
      <c r="AR700">
        <v>32093.122081707017</v>
      </c>
      <c r="AS700">
        <v>31462.822202148465</v>
      </c>
      <c r="AT700">
        <v>11646.546709374996</v>
      </c>
      <c r="AU700">
        <v>36318.618628906261</v>
      </c>
      <c r="AV700">
        <v>17684.494121093754</v>
      </c>
      <c r="AW700">
        <v>4363.2000075869746</v>
      </c>
      <c r="AX700">
        <v>26374.638674316411</v>
      </c>
      <c r="AY700">
        <v>32807.520755859296</v>
      </c>
    </row>
    <row r="701" spans="1:51" x14ac:dyDescent="0.25">
      <c r="A701" s="81">
        <v>43707</v>
      </c>
      <c r="B701" s="82">
        <v>4</v>
      </c>
      <c r="C701">
        <v>23252.469384765645</v>
      </c>
      <c r="D701">
        <v>24786.672265624999</v>
      </c>
      <c r="E701">
        <v>11978.380094978598</v>
      </c>
      <c r="F701">
        <v>37313.742507812487</v>
      </c>
      <c r="G701">
        <v>17780.536388629847</v>
      </c>
      <c r="H701">
        <v>5450.3264217056358</v>
      </c>
      <c r="I701">
        <v>19519.430444339829</v>
      </c>
      <c r="J701">
        <v>58.9745836257935</v>
      </c>
      <c r="K701">
        <v>12409.051642531238</v>
      </c>
      <c r="L701">
        <v>7949.7182112414412</v>
      </c>
      <c r="M701">
        <v>26306.939524406243</v>
      </c>
      <c r="N701">
        <v>8726.3667734375103</v>
      </c>
      <c r="O701">
        <v>28587.751892875</v>
      </c>
      <c r="P701">
        <v>1839.3233819921893</v>
      </c>
      <c r="Q701">
        <v>31.11170053482056</v>
      </c>
      <c r="R701">
        <v>3778.0293945312501</v>
      </c>
      <c r="S701">
        <v>28673.556369140631</v>
      </c>
      <c r="T701">
        <v>11446.151341796887</v>
      </c>
      <c r="U701">
        <v>5705.2869931640598</v>
      </c>
      <c r="V701">
        <v>38469.553908812202</v>
      </c>
      <c r="W701">
        <v>3849.1488769531297</v>
      </c>
      <c r="X701">
        <v>12923.494486484376</v>
      </c>
      <c r="Y701">
        <v>8309.2519374999993</v>
      </c>
      <c r="Z701">
        <v>367.23686552734381</v>
      </c>
      <c r="AA701">
        <v>16802.636968750012</v>
      </c>
      <c r="AB701">
        <v>14664.275260742183</v>
      </c>
      <c r="AC701">
        <v>18579.320427251074</v>
      </c>
      <c r="AD701">
        <v>23364.279958984389</v>
      </c>
      <c r="AE701">
        <v>6581.8189638671874</v>
      </c>
      <c r="AF701">
        <v>16.563623195564514</v>
      </c>
      <c r="AG701">
        <v>14326.973460937494</v>
      </c>
      <c r="AH701">
        <v>23605.436128906236</v>
      </c>
      <c r="AI701">
        <v>7921.8466552734371</v>
      </c>
      <c r="AJ701">
        <v>68.096630859376148</v>
      </c>
      <c r="AK701">
        <v>3893.1244066595191</v>
      </c>
      <c r="AL701">
        <v>11498.802097656238</v>
      </c>
      <c r="AM701">
        <v>11600.174505670353</v>
      </c>
      <c r="AN701">
        <v>1977.73193359375</v>
      </c>
      <c r="AO701">
        <v>27401.090292968773</v>
      </c>
      <c r="AP701">
        <v>152.74458483886696</v>
      </c>
      <c r="AQ701">
        <v>34104.498024414104</v>
      </c>
      <c r="AR701">
        <v>30493.587357792996</v>
      </c>
      <c r="AS701">
        <v>29601.972508789073</v>
      </c>
      <c r="AT701">
        <v>11595.105359312511</v>
      </c>
      <c r="AU701">
        <v>35253.157376953124</v>
      </c>
      <c r="AV701">
        <v>16844.798996093752</v>
      </c>
      <c r="AW701">
        <v>3831.5654215670784</v>
      </c>
      <c r="AX701">
        <v>25075.296231689452</v>
      </c>
      <c r="AY701">
        <v>32106.445791015656</v>
      </c>
    </row>
    <row r="702" spans="1:51" x14ac:dyDescent="0.25">
      <c r="A702" s="81">
        <v>43707</v>
      </c>
      <c r="B702" s="82">
        <v>5</v>
      </c>
      <c r="C702">
        <v>23053.162931640636</v>
      </c>
      <c r="D702">
        <v>24568.582910156205</v>
      </c>
      <c r="E702">
        <v>11965.1748264239</v>
      </c>
      <c r="F702">
        <v>36897.750603515633</v>
      </c>
      <c r="G702">
        <v>17951.768115192404</v>
      </c>
      <c r="H702">
        <v>5749.3008488931373</v>
      </c>
      <c r="I702">
        <v>19254.13644794533</v>
      </c>
      <c r="J702">
        <v>60.547422409057603</v>
      </c>
      <c r="K702">
        <v>12198.087343648447</v>
      </c>
      <c r="L702">
        <v>7710.3689374758032</v>
      </c>
      <c r="M702">
        <v>26040.938181046877</v>
      </c>
      <c r="N702">
        <v>8630.9698691406229</v>
      </c>
      <c r="O702">
        <v>28418.024097062516</v>
      </c>
      <c r="P702">
        <v>1861.71441211719</v>
      </c>
      <c r="Q702">
        <v>31.404582977294922</v>
      </c>
      <c r="R702">
        <v>3745.7202270507805</v>
      </c>
      <c r="S702">
        <v>27580.192090820281</v>
      </c>
      <c r="T702">
        <v>11441.647435546869</v>
      </c>
      <c r="U702">
        <v>5603.0594951171897</v>
      </c>
      <c r="V702">
        <v>37631.438305296542</v>
      </c>
      <c r="W702">
        <v>3750.2350585937497</v>
      </c>
      <c r="X702">
        <v>12892.242067781284</v>
      </c>
      <c r="Y702">
        <v>8432.317320312497</v>
      </c>
      <c r="Z702">
        <v>368.96583890380856</v>
      </c>
      <c r="AA702">
        <v>16799.073656250013</v>
      </c>
      <c r="AB702">
        <v>14741.213881835954</v>
      </c>
      <c r="AC702">
        <v>18192.49274221031</v>
      </c>
      <c r="AD702">
        <v>22937.667925781236</v>
      </c>
      <c r="AE702">
        <v>6056.0783193359266</v>
      </c>
      <c r="AF702">
        <v>16.563623195564514</v>
      </c>
      <c r="AG702">
        <v>14119.849265625004</v>
      </c>
      <c r="AH702">
        <v>24139.655738281257</v>
      </c>
      <c r="AI702">
        <v>7863.268798828125</v>
      </c>
      <c r="AJ702">
        <v>70.818063232421792</v>
      </c>
      <c r="AK702">
        <v>3742.0855394720302</v>
      </c>
      <c r="AL702">
        <v>11293.320995117212</v>
      </c>
      <c r="AM702">
        <v>11039.160567193807</v>
      </c>
      <c r="AN702">
        <v>1930.2264648437476</v>
      </c>
      <c r="AO702">
        <v>26967.450381835934</v>
      </c>
      <c r="AP702">
        <v>147.99667944335889</v>
      </c>
      <c r="AQ702">
        <v>33665.554446289098</v>
      </c>
      <c r="AR702">
        <v>30179.134954679677</v>
      </c>
      <c r="AS702">
        <v>29121.666647460941</v>
      </c>
      <c r="AT702">
        <v>11392.803437000006</v>
      </c>
      <c r="AU702">
        <v>34542.033845703168</v>
      </c>
      <c r="AV702">
        <v>16523.956605468782</v>
      </c>
      <c r="AW702">
        <v>2366.7143261889637</v>
      </c>
      <c r="AX702">
        <v>24550.073386230477</v>
      </c>
      <c r="AY702">
        <v>32188.753697265653</v>
      </c>
    </row>
    <row r="703" spans="1:51" x14ac:dyDescent="0.25">
      <c r="A703" s="81">
        <v>43707</v>
      </c>
      <c r="B703" s="82">
        <v>6</v>
      </c>
      <c r="C703">
        <v>23792.349999999984</v>
      </c>
      <c r="D703">
        <v>25453.301886718742</v>
      </c>
      <c r="E703">
        <v>12472.85724341608</v>
      </c>
      <c r="F703">
        <v>37900.224867187491</v>
      </c>
      <c r="G703">
        <v>19332.581697223617</v>
      </c>
      <c r="H703">
        <v>5788.2386291118901</v>
      </c>
      <c r="I703">
        <v>20032.287447968727</v>
      </c>
      <c r="J703">
        <v>62.381825447082598</v>
      </c>
      <c r="K703">
        <v>12780.562313804679</v>
      </c>
      <c r="L703">
        <v>7898.854329952359</v>
      </c>
      <c r="M703">
        <v>26556.671221140659</v>
      </c>
      <c r="N703">
        <v>8966.4677109374879</v>
      </c>
      <c r="O703">
        <v>29538.579704874981</v>
      </c>
      <c r="P703">
        <v>1929.5196526640593</v>
      </c>
      <c r="Q703">
        <v>31.24018859863282</v>
      </c>
      <c r="R703">
        <v>3983.6724548339848</v>
      </c>
      <c r="S703">
        <v>28818.818475585929</v>
      </c>
      <c r="T703">
        <v>11770.496040039057</v>
      </c>
      <c r="U703">
        <v>5831.0164394531303</v>
      </c>
      <c r="V703">
        <v>39211.161984984072</v>
      </c>
      <c r="W703">
        <v>3702.3244628906305</v>
      </c>
      <c r="X703">
        <v>13341.183168234347</v>
      </c>
      <c r="Y703">
        <v>9294.8359999999975</v>
      </c>
      <c r="Z703">
        <v>384.17415717773446</v>
      </c>
      <c r="AA703">
        <v>17958.605219726567</v>
      </c>
      <c r="AB703">
        <v>15167.706677734388</v>
      </c>
      <c r="AC703">
        <v>18733.068774272957</v>
      </c>
      <c r="AD703">
        <v>24256.529624999999</v>
      </c>
      <c r="AE703">
        <v>6593.3292978515901</v>
      </c>
      <c r="AF703">
        <v>16.563623195564514</v>
      </c>
      <c r="AG703">
        <v>14864.385011718752</v>
      </c>
      <c r="AH703">
        <v>25909.372597656242</v>
      </c>
      <c r="AI703">
        <v>8151.3452148437491</v>
      </c>
      <c r="AJ703">
        <v>70.219184814453229</v>
      </c>
      <c r="AK703">
        <v>3742.7851732610898</v>
      </c>
      <c r="AL703">
        <v>12102.039116210921</v>
      </c>
      <c r="AM703">
        <v>11666.960761529768</v>
      </c>
      <c r="AN703">
        <v>2151.7181152343683</v>
      </c>
      <c r="AO703">
        <v>28000.314562499989</v>
      </c>
      <c r="AP703">
        <v>182.70379467773404</v>
      </c>
      <c r="AQ703">
        <v>34431.796358398453</v>
      </c>
      <c r="AR703">
        <v>31413.831855433582</v>
      </c>
      <c r="AS703">
        <v>30958.296355468727</v>
      </c>
      <c r="AT703">
        <v>11620.174906999995</v>
      </c>
      <c r="AU703">
        <v>35608.681638671907</v>
      </c>
      <c r="AV703">
        <v>17494.714140624994</v>
      </c>
      <c r="AW703">
        <v>2284.4399425408942</v>
      </c>
      <c r="AX703">
        <v>25922.014144287117</v>
      </c>
      <c r="AY703">
        <v>32893.258410156275</v>
      </c>
    </row>
    <row r="704" spans="1:51" x14ac:dyDescent="0.25">
      <c r="A704" s="81">
        <v>43707</v>
      </c>
      <c r="B704" s="82">
        <v>7</v>
      </c>
      <c r="C704">
        <v>28332.115857421864</v>
      </c>
      <c r="D704">
        <v>31267.101710937448</v>
      </c>
      <c r="E704">
        <v>16261.850392830147</v>
      </c>
      <c r="F704">
        <v>47525.126457031212</v>
      </c>
      <c r="G704">
        <v>24593.018460895481</v>
      </c>
      <c r="H704">
        <v>6092.4982445493879</v>
      </c>
      <c r="I704">
        <v>24234.859458039045</v>
      </c>
      <c r="J704">
        <v>67.341691017150907</v>
      </c>
      <c r="K704">
        <v>15306.760112914073</v>
      </c>
      <c r="L704">
        <v>9025.8333439523776</v>
      </c>
      <c r="M704">
        <v>29229.755397078094</v>
      </c>
      <c r="N704">
        <v>11275.381626953127</v>
      </c>
      <c r="O704">
        <v>36133.650356179707</v>
      </c>
      <c r="P704">
        <v>2203.4617188750003</v>
      </c>
      <c r="Q704">
        <v>32.168451786041274</v>
      </c>
      <c r="R704">
        <v>5273.3678710937447</v>
      </c>
      <c r="S704">
        <v>35467.335789062476</v>
      </c>
      <c r="T704">
        <v>14047.769667968756</v>
      </c>
      <c r="U704">
        <v>7561.3893154296893</v>
      </c>
      <c r="V704">
        <v>50375.218115843425</v>
      </c>
      <c r="W704">
        <v>4113.5886718750016</v>
      </c>
      <c r="X704">
        <v>15000.260948374982</v>
      </c>
      <c r="Y704">
        <v>11049.050117187502</v>
      </c>
      <c r="Z704">
        <v>366.98636843261727</v>
      </c>
      <c r="AA704">
        <v>22642.707038085915</v>
      </c>
      <c r="AB704">
        <v>18495.316755859381</v>
      </c>
      <c r="AC704">
        <v>23073.042354937268</v>
      </c>
      <c r="AD704">
        <v>31393.521773437515</v>
      </c>
      <c r="AE704">
        <v>7588.6932119140838</v>
      </c>
      <c r="AF704">
        <v>16.563623195564514</v>
      </c>
      <c r="AG704">
        <v>18638.156867187503</v>
      </c>
      <c r="AH704">
        <v>33846.447343749991</v>
      </c>
      <c r="AI704">
        <v>9539.0155761718743</v>
      </c>
      <c r="AJ704">
        <v>69.680253173827964</v>
      </c>
      <c r="AK704">
        <v>3876.8933275579593</v>
      </c>
      <c r="AL704">
        <v>15315.453444335915</v>
      </c>
      <c r="AM704">
        <v>14609.741772271933</v>
      </c>
      <c r="AN704">
        <v>3154.598974609391</v>
      </c>
      <c r="AO704">
        <v>34913.932671875016</v>
      </c>
      <c r="AP704">
        <v>258.38125305175708</v>
      </c>
      <c r="AQ704">
        <v>39342.18511328123</v>
      </c>
      <c r="AR704">
        <v>37954.168381593779</v>
      </c>
      <c r="AS704">
        <v>38955.173363281254</v>
      </c>
      <c r="AT704">
        <v>13228.857861374998</v>
      </c>
      <c r="AU704">
        <v>44841.145238281235</v>
      </c>
      <c r="AV704">
        <v>21357.548406250018</v>
      </c>
      <c r="AW704">
        <v>2748.860782643434</v>
      </c>
      <c r="AX704">
        <v>32013.147608642586</v>
      </c>
      <c r="AY704">
        <v>38633.932673828152</v>
      </c>
    </row>
    <row r="705" spans="1:51" x14ac:dyDescent="0.25">
      <c r="A705" s="81">
        <v>43707</v>
      </c>
      <c r="B705" s="82">
        <v>8</v>
      </c>
      <c r="C705">
        <v>34102.613039062489</v>
      </c>
      <c r="D705">
        <v>35835.098285156266</v>
      </c>
      <c r="E705">
        <v>18067.01262915826</v>
      </c>
      <c r="F705">
        <v>58161.912703124995</v>
      </c>
      <c r="G705">
        <v>28539.971398610287</v>
      </c>
      <c r="H705">
        <v>6637.7077276587688</v>
      </c>
      <c r="I705">
        <v>31091.495383742236</v>
      </c>
      <c r="J705">
        <v>83.779356002807603</v>
      </c>
      <c r="K705">
        <v>18414.097023640628</v>
      </c>
      <c r="L705">
        <v>10275.059515882042</v>
      </c>
      <c r="M705">
        <v>32708.594907906274</v>
      </c>
      <c r="N705">
        <v>12109.416533203117</v>
      </c>
      <c r="O705">
        <v>44961.913706945306</v>
      </c>
      <c r="P705">
        <v>2607.0828420198136</v>
      </c>
      <c r="Q705">
        <v>32.291538238525391</v>
      </c>
      <c r="R705">
        <v>5415.0332885742173</v>
      </c>
      <c r="S705">
        <v>40996.392386718762</v>
      </c>
      <c r="T705">
        <v>15151.54496582032</v>
      </c>
      <c r="U705">
        <v>7716.7015078124914</v>
      </c>
      <c r="V705">
        <v>57345.965261499681</v>
      </c>
      <c r="W705">
        <v>4319.0992187500115</v>
      </c>
      <c r="X705">
        <v>17145.180144274629</v>
      </c>
      <c r="Y705">
        <v>14259.450871093753</v>
      </c>
      <c r="Z705">
        <v>385.3621372070312</v>
      </c>
      <c r="AA705">
        <v>26121.199857421896</v>
      </c>
      <c r="AB705">
        <v>25409.427068359368</v>
      </c>
      <c r="AC705">
        <v>26824.698294841754</v>
      </c>
      <c r="AD705">
        <v>33867.171054687511</v>
      </c>
      <c r="AE705">
        <v>8195.2760546875106</v>
      </c>
      <c r="AF705">
        <v>16.563623195564514</v>
      </c>
      <c r="AG705">
        <v>22063.021480468738</v>
      </c>
      <c r="AH705">
        <v>36081.838894531262</v>
      </c>
      <c r="AI705">
        <v>10843.734277343749</v>
      </c>
      <c r="AJ705">
        <v>114.80770410156205</v>
      </c>
      <c r="AK705">
        <v>4416.1918627142086</v>
      </c>
      <c r="AL705">
        <v>17109.533470703136</v>
      </c>
      <c r="AM705">
        <v>16137.710939264129</v>
      </c>
      <c r="AN705">
        <v>3615.1917968750004</v>
      </c>
      <c r="AO705">
        <v>40515.508003906238</v>
      </c>
      <c r="AP705">
        <v>269.44840345000011</v>
      </c>
      <c r="AQ705">
        <v>49760.229832031291</v>
      </c>
      <c r="AR705">
        <v>44622.522944531243</v>
      </c>
      <c r="AS705">
        <v>44226.605408203148</v>
      </c>
      <c r="AT705">
        <v>14477.057784093746</v>
      </c>
      <c r="AU705">
        <v>53687.167720703132</v>
      </c>
      <c r="AV705">
        <v>21564.684167968731</v>
      </c>
      <c r="AW705">
        <v>2593.325772055663</v>
      </c>
      <c r="AX705">
        <v>35247.218125000014</v>
      </c>
      <c r="AY705">
        <v>50244.887873046908</v>
      </c>
    </row>
    <row r="706" spans="1:51" x14ac:dyDescent="0.25">
      <c r="A706" s="81">
        <v>43707</v>
      </c>
      <c r="B706" s="82">
        <v>9</v>
      </c>
      <c r="C706">
        <v>38027.608410156259</v>
      </c>
      <c r="D706">
        <v>40167.449156250026</v>
      </c>
      <c r="E706">
        <v>18082.834445564509</v>
      </c>
      <c r="F706">
        <v>61631.994949218693</v>
      </c>
      <c r="G706">
        <v>33903.620160971026</v>
      </c>
      <c r="H706">
        <v>8408.0662282681424</v>
      </c>
      <c r="I706">
        <v>35536.909558695363</v>
      </c>
      <c r="J706">
        <v>99.025167465209989</v>
      </c>
      <c r="K706">
        <v>20322.199697109387</v>
      </c>
      <c r="L706">
        <v>12032.412073632076</v>
      </c>
      <c r="M706">
        <v>37544.886225781229</v>
      </c>
      <c r="N706">
        <v>11877.196072265606</v>
      </c>
      <c r="O706">
        <v>50281.196694453138</v>
      </c>
      <c r="P706">
        <v>2501.5436374602814</v>
      </c>
      <c r="Q706">
        <v>31.921640872955319</v>
      </c>
      <c r="R706">
        <v>4797.4086059570327</v>
      </c>
      <c r="S706">
        <v>43723.432941406274</v>
      </c>
      <c r="T706">
        <v>15598.382766601568</v>
      </c>
      <c r="U706">
        <v>7482.5258867187604</v>
      </c>
      <c r="V706">
        <v>55421.185855530901</v>
      </c>
      <c r="W706">
        <v>5183.0629150390605</v>
      </c>
      <c r="X706">
        <v>19561.150553044645</v>
      </c>
      <c r="Y706">
        <v>16480.254214843746</v>
      </c>
      <c r="Z706">
        <v>402.63294644165035</v>
      </c>
      <c r="AA706">
        <v>28008.02630078125</v>
      </c>
      <c r="AB706">
        <v>30886.012896484372</v>
      </c>
      <c r="AC706">
        <v>28247.517595651498</v>
      </c>
      <c r="AD706">
        <v>31961.150316406263</v>
      </c>
      <c r="AE706">
        <v>9382.4219179687552</v>
      </c>
      <c r="AF706">
        <v>16.563623195564514</v>
      </c>
      <c r="AG706">
        <v>22570.520902343742</v>
      </c>
      <c r="AH706">
        <v>34007.906515625</v>
      </c>
      <c r="AI706">
        <v>12312.968017578125</v>
      </c>
      <c r="AJ706">
        <v>184.22482617187381</v>
      </c>
      <c r="AK706">
        <v>5022.1559362166772</v>
      </c>
      <c r="AL706">
        <v>16460.526603515635</v>
      </c>
      <c r="AM706">
        <v>17386.586767389112</v>
      </c>
      <c r="AN706">
        <v>3152.1794921875135</v>
      </c>
      <c r="AO706">
        <v>44685.811776367176</v>
      </c>
      <c r="AP706">
        <v>634.92088145667003</v>
      </c>
      <c r="AQ706">
        <v>59960.120970703145</v>
      </c>
      <c r="AR706">
        <v>50798.497270328124</v>
      </c>
      <c r="AS706">
        <v>45434.089658203149</v>
      </c>
      <c r="AT706">
        <v>16009.669670656243</v>
      </c>
      <c r="AU706">
        <v>55824.025056640647</v>
      </c>
      <c r="AV706">
        <v>21207.095683593729</v>
      </c>
      <c r="AW706">
        <v>2323.8604520660401</v>
      </c>
      <c r="AX706">
        <v>34727.255269775393</v>
      </c>
      <c r="AY706">
        <v>60721.38978125</v>
      </c>
    </row>
    <row r="707" spans="1:51" x14ac:dyDescent="0.25">
      <c r="A707" s="81">
        <v>43707</v>
      </c>
      <c r="B707" s="82">
        <v>10</v>
      </c>
      <c r="C707">
        <v>41136.336921875023</v>
      </c>
      <c r="D707">
        <v>42603.12529296874</v>
      </c>
      <c r="E707">
        <v>19275.250500252023</v>
      </c>
      <c r="F707">
        <v>65047.499812499977</v>
      </c>
      <c r="G707">
        <v>38331.072831122212</v>
      </c>
      <c r="H707">
        <v>9521.0494648306449</v>
      </c>
      <c r="I707">
        <v>39417.531432554686</v>
      </c>
      <c r="J707">
        <v>95.858190536498995</v>
      </c>
      <c r="K707">
        <v>21727.965075671884</v>
      </c>
      <c r="L707">
        <v>13015.428016538319</v>
      </c>
      <c r="M707">
        <v>40309.3728671875</v>
      </c>
      <c r="N707">
        <v>12622.342605468748</v>
      </c>
      <c r="O707">
        <v>54004.28445892188</v>
      </c>
      <c r="P707">
        <v>2762.4767597295754</v>
      </c>
      <c r="Q707">
        <v>32.73875904083252</v>
      </c>
      <c r="R707">
        <v>4828.197534179686</v>
      </c>
      <c r="S707">
        <v>45660.237576171872</v>
      </c>
      <c r="T707">
        <v>16802.629175781265</v>
      </c>
      <c r="U707">
        <v>7904.4913330078207</v>
      </c>
      <c r="V707">
        <v>56716.74562465596</v>
      </c>
      <c r="W707">
        <v>5852.8095703125009</v>
      </c>
      <c r="X707">
        <v>22452.612165125582</v>
      </c>
      <c r="Y707">
        <v>17088.454039062508</v>
      </c>
      <c r="Z707">
        <v>426.33630674438484</v>
      </c>
      <c r="AA707">
        <v>29768.313306640623</v>
      </c>
      <c r="AB707">
        <v>33902.247624999967</v>
      </c>
      <c r="AC707">
        <v>30028.867950957345</v>
      </c>
      <c r="AD707">
        <v>32751.641609374976</v>
      </c>
      <c r="AE707">
        <v>9305.7594492187436</v>
      </c>
      <c r="AF707">
        <v>16.563623195564514</v>
      </c>
      <c r="AG707">
        <v>23459.690730468756</v>
      </c>
      <c r="AH707">
        <v>33585.672746093769</v>
      </c>
      <c r="AI707">
        <v>13062.29150390625</v>
      </c>
      <c r="AJ707">
        <v>243.69421630859421</v>
      </c>
      <c r="AK707">
        <v>5320.3833834577017</v>
      </c>
      <c r="AL707">
        <v>16621.477214843755</v>
      </c>
      <c r="AM707">
        <v>18620.295566217254</v>
      </c>
      <c r="AN707">
        <v>3175.1697265625007</v>
      </c>
      <c r="AO707">
        <v>47041.090720703112</v>
      </c>
      <c r="AP707">
        <v>1037.47696719072</v>
      </c>
      <c r="AQ707">
        <v>67333.61791796863</v>
      </c>
      <c r="AR707">
        <v>55195.656791015608</v>
      </c>
      <c r="AS707">
        <v>46773.768812499999</v>
      </c>
      <c r="AT707">
        <v>16845.43006412499</v>
      </c>
      <c r="AU707">
        <v>58152.266437500024</v>
      </c>
      <c r="AV707">
        <v>22272.783847656265</v>
      </c>
      <c r="AW707">
        <v>2306.749422133179</v>
      </c>
      <c r="AX707">
        <v>36005.588619384791</v>
      </c>
      <c r="AY707">
        <v>67482.474042968694</v>
      </c>
    </row>
    <row r="708" spans="1:51" x14ac:dyDescent="0.25">
      <c r="A708" s="81">
        <v>43707</v>
      </c>
      <c r="B708" s="82">
        <v>11</v>
      </c>
      <c r="C708">
        <v>42498.444695312472</v>
      </c>
      <c r="D708">
        <v>43048.565984374982</v>
      </c>
      <c r="E708">
        <v>19708.002072517651</v>
      </c>
      <c r="F708">
        <v>67575.350621093778</v>
      </c>
      <c r="G708">
        <v>38088.642807276054</v>
      </c>
      <c r="H708">
        <v>9955.7167815806442</v>
      </c>
      <c r="I708">
        <v>42067.221287804663</v>
      </c>
      <c r="J708">
        <v>88.623506546020508</v>
      </c>
      <c r="K708">
        <v>22286.754193046854</v>
      </c>
      <c r="L708">
        <v>12848.242326671101</v>
      </c>
      <c r="M708">
        <v>40266.507927343773</v>
      </c>
      <c r="N708">
        <v>13566.085363281245</v>
      </c>
      <c r="O708">
        <v>56525.162812062466</v>
      </c>
      <c r="P708">
        <v>2929.1411531726521</v>
      </c>
      <c r="Q708">
        <v>31.395222187042229</v>
      </c>
      <c r="R708">
        <v>4889.1101440429684</v>
      </c>
      <c r="S708">
        <v>46428.983675781281</v>
      </c>
      <c r="T708">
        <v>18045.902089843767</v>
      </c>
      <c r="U708">
        <v>8077.2242929687509</v>
      </c>
      <c r="V708">
        <v>58639.543123155927</v>
      </c>
      <c r="W708">
        <v>5779.3651123046893</v>
      </c>
      <c r="X708">
        <v>23111.763895145607</v>
      </c>
      <c r="Y708">
        <v>16187.711257812496</v>
      </c>
      <c r="Z708">
        <v>460.41754074096679</v>
      </c>
      <c r="AA708">
        <v>30143.979015624995</v>
      </c>
      <c r="AB708">
        <v>34844.483804687508</v>
      </c>
      <c r="AC708">
        <v>30830.031323851352</v>
      </c>
      <c r="AD708">
        <v>33272.01814453127</v>
      </c>
      <c r="AE708">
        <v>9059.7517500000158</v>
      </c>
      <c r="AF708">
        <v>16.563623195564514</v>
      </c>
      <c r="AG708">
        <v>23685.923523437494</v>
      </c>
      <c r="AH708">
        <v>35036.266121093766</v>
      </c>
      <c r="AI708">
        <v>13331.069726562499</v>
      </c>
      <c r="AJ708">
        <v>239.89683715820428</v>
      </c>
      <c r="AK708">
        <v>5459.5126595822003</v>
      </c>
      <c r="AL708">
        <v>16867.781369140608</v>
      </c>
      <c r="AM708">
        <v>19362.714474420336</v>
      </c>
      <c r="AN708">
        <v>3238.9844726562606</v>
      </c>
      <c r="AO708">
        <v>48407.621586914043</v>
      </c>
      <c r="AP708">
        <v>1090.0381632920419</v>
      </c>
      <c r="AQ708">
        <v>71455.259833984353</v>
      </c>
      <c r="AR708">
        <v>55991.151615765695</v>
      </c>
      <c r="AS708">
        <v>47190.378826171873</v>
      </c>
      <c r="AT708">
        <v>17355.130660218758</v>
      </c>
      <c r="AU708">
        <v>58594.203980468716</v>
      </c>
      <c r="AV708">
        <v>23011.882828124981</v>
      </c>
      <c r="AW708">
        <v>2422.1276181805415</v>
      </c>
      <c r="AX708">
        <v>36618.396453857429</v>
      </c>
      <c r="AY708">
        <v>69931.108671874987</v>
      </c>
    </row>
    <row r="709" spans="1:51" x14ac:dyDescent="0.25">
      <c r="A709" s="81">
        <v>43707</v>
      </c>
      <c r="B709" s="82">
        <v>12</v>
      </c>
      <c r="C709">
        <v>43818.007871093738</v>
      </c>
      <c r="D709">
        <v>43085.359531250026</v>
      </c>
      <c r="E709">
        <v>20289.469836189521</v>
      </c>
      <c r="F709">
        <v>69179.968304687514</v>
      </c>
      <c r="G709">
        <v>37997.823448878902</v>
      </c>
      <c r="H709">
        <v>9786.7181865181428</v>
      </c>
      <c r="I709">
        <v>43300.606816953106</v>
      </c>
      <c r="J709">
        <v>89.269395828247113</v>
      </c>
      <c r="K709">
        <v>22965.435580015623</v>
      </c>
      <c r="L709">
        <v>12254.374569303953</v>
      </c>
      <c r="M709">
        <v>40593.032287500027</v>
      </c>
      <c r="N709">
        <v>14324.230945312496</v>
      </c>
      <c r="O709">
        <v>57330.707132078132</v>
      </c>
      <c r="P709">
        <v>2953.9226569208977</v>
      </c>
      <c r="Q709">
        <v>30.777737617492679</v>
      </c>
      <c r="R709">
        <v>4980.0968627929678</v>
      </c>
      <c r="S709">
        <v>47066.88230859374</v>
      </c>
      <c r="T709">
        <v>18870.328667968763</v>
      </c>
      <c r="U709">
        <v>8522.0128535156291</v>
      </c>
      <c r="V709">
        <v>59787.96805487464</v>
      </c>
      <c r="W709">
        <v>5788.9404785156294</v>
      </c>
      <c r="X709">
        <v>22692.176620516115</v>
      </c>
      <c r="Y709">
        <v>16653.216250000001</v>
      </c>
      <c r="Z709">
        <v>457.04311674804671</v>
      </c>
      <c r="AA709">
        <v>30644.148095703174</v>
      </c>
      <c r="AB709">
        <v>35354.186191406232</v>
      </c>
      <c r="AC709">
        <v>31326.068659322835</v>
      </c>
      <c r="AD709">
        <v>33991.370113281264</v>
      </c>
      <c r="AE709">
        <v>9098.7752460937445</v>
      </c>
      <c r="AF709">
        <v>16.563623195564514</v>
      </c>
      <c r="AG709">
        <v>24007.068152343749</v>
      </c>
      <c r="AH709">
        <v>36471.849621093745</v>
      </c>
      <c r="AI709">
        <v>13446.742724609376</v>
      </c>
      <c r="AJ709">
        <v>262.02622338867292</v>
      </c>
      <c r="AK709">
        <v>5318.4346711919961</v>
      </c>
      <c r="AL709">
        <v>17168.777720703121</v>
      </c>
      <c r="AM709">
        <v>19554.130517389152</v>
      </c>
      <c r="AN709">
        <v>3340.95556640625</v>
      </c>
      <c r="AO709">
        <v>49444.259861328137</v>
      </c>
      <c r="AP709">
        <v>969.18187092409403</v>
      </c>
      <c r="AQ709">
        <v>73597.264921875016</v>
      </c>
      <c r="AR709">
        <v>56419.92692345308</v>
      </c>
      <c r="AS709">
        <v>47549.341105468746</v>
      </c>
      <c r="AT709">
        <v>17721.442437531237</v>
      </c>
      <c r="AU709">
        <v>58996.825142578105</v>
      </c>
      <c r="AV709">
        <v>23374.766785156251</v>
      </c>
      <c r="AW709">
        <v>2512.0975824078373</v>
      </c>
      <c r="AX709">
        <v>37017.359342041011</v>
      </c>
      <c r="AY709">
        <v>71210.299093750014</v>
      </c>
    </row>
    <row r="710" spans="1:51" x14ac:dyDescent="0.25">
      <c r="A710" s="81">
        <v>43707</v>
      </c>
      <c r="B710" s="82">
        <v>13</v>
      </c>
      <c r="C710">
        <v>44534.112453125024</v>
      </c>
      <c r="D710">
        <v>42774.531753906253</v>
      </c>
      <c r="E710">
        <v>20885.421183845767</v>
      </c>
      <c r="F710">
        <v>70464.725015625023</v>
      </c>
      <c r="G710">
        <v>37145.93284879531</v>
      </c>
      <c r="H710">
        <v>9265.7989134556501</v>
      </c>
      <c r="I710">
        <v>43643.010805046906</v>
      </c>
      <c r="J710">
        <v>88.290592193603601</v>
      </c>
      <c r="K710">
        <v>22976.775934171888</v>
      </c>
      <c r="L710">
        <v>11982.036269913315</v>
      </c>
      <c r="M710">
        <v>40088.248160156276</v>
      </c>
      <c r="N710">
        <v>14534.797015625001</v>
      </c>
      <c r="O710">
        <v>57866.482874187488</v>
      </c>
      <c r="P710">
        <v>2835.0012329069828</v>
      </c>
      <c r="Q710">
        <v>29.993603229522702</v>
      </c>
      <c r="R710">
        <v>5157.9576538085939</v>
      </c>
      <c r="S710">
        <v>47223.501345703095</v>
      </c>
      <c r="T710">
        <v>19545.390796875014</v>
      </c>
      <c r="U710">
        <v>9082.730664062512</v>
      </c>
      <c r="V710">
        <v>60474.507419437163</v>
      </c>
      <c r="W710">
        <v>5581.714379882821</v>
      </c>
      <c r="X710">
        <v>22053.79607187217</v>
      </c>
      <c r="Y710">
        <v>15601.367207031248</v>
      </c>
      <c r="Z710">
        <v>411.87394285278316</v>
      </c>
      <c r="AA710">
        <v>30637.924074218758</v>
      </c>
      <c r="AB710">
        <v>35725.676371093781</v>
      </c>
      <c r="AC710">
        <v>32119.850296286684</v>
      </c>
      <c r="AD710">
        <v>34732.630929687512</v>
      </c>
      <c r="AE710">
        <v>9232.1556269531247</v>
      </c>
      <c r="AF710">
        <v>16.563623195564514</v>
      </c>
      <c r="AG710">
        <v>24166.318398437495</v>
      </c>
      <c r="AH710">
        <v>37492.757328125008</v>
      </c>
      <c r="AI710">
        <v>13527.91357421875</v>
      </c>
      <c r="AJ710">
        <v>228.62643994140683</v>
      </c>
      <c r="AK710">
        <v>5002.5410945989815</v>
      </c>
      <c r="AL710">
        <v>17498.914449218744</v>
      </c>
      <c r="AM710">
        <v>19420.150939264095</v>
      </c>
      <c r="AN710">
        <v>3480.9133300781305</v>
      </c>
      <c r="AO710">
        <v>50099.590369140598</v>
      </c>
      <c r="AP710">
        <v>991.10138988993003</v>
      </c>
      <c r="AQ710">
        <v>74138.298535156166</v>
      </c>
      <c r="AR710">
        <v>56543.325427085911</v>
      </c>
      <c r="AS710">
        <v>48209.441812500023</v>
      </c>
      <c r="AT710">
        <v>17942.911238937486</v>
      </c>
      <c r="AU710">
        <v>59740.14210937501</v>
      </c>
      <c r="AV710">
        <v>23739.221492187473</v>
      </c>
      <c r="AW710">
        <v>2598.1888721929918</v>
      </c>
      <c r="AX710">
        <v>37437.143041992167</v>
      </c>
      <c r="AY710">
        <v>71936.306214843818</v>
      </c>
    </row>
    <row r="711" spans="1:51" x14ac:dyDescent="0.25">
      <c r="A711" s="81">
        <v>43707</v>
      </c>
      <c r="B711" s="82">
        <v>14</v>
      </c>
      <c r="C711">
        <v>44452.525750000037</v>
      </c>
      <c r="D711">
        <v>41425.352710937535</v>
      </c>
      <c r="E711">
        <v>20955.116799080144</v>
      </c>
      <c r="F711">
        <v>70365.687476562569</v>
      </c>
      <c r="G711">
        <v>34376.605317551373</v>
      </c>
      <c r="H711">
        <v>8518.5563589868943</v>
      </c>
      <c r="I711">
        <v>43792.817218492164</v>
      </c>
      <c r="J711">
        <v>87.514099121093807</v>
      </c>
      <c r="K711">
        <v>21968.126709812503</v>
      </c>
      <c r="L711">
        <v>11669.959341093007</v>
      </c>
      <c r="M711">
        <v>37525.967312500019</v>
      </c>
      <c r="N711">
        <v>14601.895652343746</v>
      </c>
      <c r="O711">
        <v>56829.807074625031</v>
      </c>
      <c r="P711">
        <v>2672.9744203618152</v>
      </c>
      <c r="Q711">
        <v>29.807176113128662</v>
      </c>
      <c r="R711">
        <v>5241.0354980468737</v>
      </c>
      <c r="S711">
        <v>46232.688583984382</v>
      </c>
      <c r="T711">
        <v>19556.469880859368</v>
      </c>
      <c r="U711">
        <v>9164.9041855468786</v>
      </c>
      <c r="V711">
        <v>60903.758044874674</v>
      </c>
      <c r="W711">
        <v>5415.6433105468814</v>
      </c>
      <c r="X711">
        <v>21803.581612837046</v>
      </c>
      <c r="Y711">
        <v>14963.813851562498</v>
      </c>
      <c r="Z711">
        <v>430.16694473876959</v>
      </c>
      <c r="AA711">
        <v>30289.570494140669</v>
      </c>
      <c r="AB711">
        <v>35772.099285156211</v>
      </c>
      <c r="AC711">
        <v>32187.588557879822</v>
      </c>
      <c r="AD711">
        <v>35202.127964843785</v>
      </c>
      <c r="AE711">
        <v>9111.5653085937611</v>
      </c>
      <c r="AF711">
        <v>16.563623195564514</v>
      </c>
      <c r="AG711">
        <v>23730.039156249994</v>
      </c>
      <c r="AH711">
        <v>38075.407246093775</v>
      </c>
      <c r="AI711">
        <v>13530.013623046874</v>
      </c>
      <c r="AJ711">
        <v>179.21930200195271</v>
      </c>
      <c r="AK711">
        <v>4600.4147389672689</v>
      </c>
      <c r="AL711">
        <v>18071.752332031261</v>
      </c>
      <c r="AM711">
        <v>19853.54943731098</v>
      </c>
      <c r="AN711">
        <v>3605.0877441406174</v>
      </c>
      <c r="AO711">
        <v>49801.696958007786</v>
      </c>
      <c r="AP711">
        <v>996.94577898782791</v>
      </c>
      <c r="AQ711">
        <v>74484.035570312495</v>
      </c>
      <c r="AR711">
        <v>54531.083623039107</v>
      </c>
      <c r="AS711">
        <v>47725.209785156236</v>
      </c>
      <c r="AT711">
        <v>17555.156521500001</v>
      </c>
      <c r="AU711">
        <v>59726.596306640597</v>
      </c>
      <c r="AV711">
        <v>23815.701585937506</v>
      </c>
      <c r="AW711">
        <v>2670.1612590985105</v>
      </c>
      <c r="AX711">
        <v>37611.122258300791</v>
      </c>
      <c r="AY711">
        <v>72161.221863281244</v>
      </c>
    </row>
    <row r="712" spans="1:51" x14ac:dyDescent="0.25">
      <c r="A712" s="81">
        <v>43707</v>
      </c>
      <c r="B712" s="82">
        <v>15</v>
      </c>
      <c r="C712">
        <v>42843.037234374933</v>
      </c>
      <c r="D712">
        <v>42037.877324218767</v>
      </c>
      <c r="E712">
        <v>20588.437590095771</v>
      </c>
      <c r="F712">
        <v>68341.555207031182</v>
      </c>
      <c r="G712">
        <v>36664.49832749887</v>
      </c>
      <c r="H712">
        <v>9087.165281361893</v>
      </c>
      <c r="I712">
        <v>43460.802689343764</v>
      </c>
      <c r="J712">
        <v>89.11279296875</v>
      </c>
      <c r="K712">
        <v>22283.893193343763</v>
      </c>
      <c r="L712">
        <v>11712.054849241444</v>
      </c>
      <c r="M712">
        <v>38580.463970312507</v>
      </c>
      <c r="N712">
        <v>14256.353250000006</v>
      </c>
      <c r="O712">
        <v>56370.833479890614</v>
      </c>
      <c r="P712">
        <v>2724.1574614005131</v>
      </c>
      <c r="Q712">
        <v>29.907870769500725</v>
      </c>
      <c r="R712">
        <v>5264.7965332031254</v>
      </c>
      <c r="S712">
        <v>47045.506326171882</v>
      </c>
      <c r="T712">
        <v>19131.682574218761</v>
      </c>
      <c r="U712">
        <v>8988.7291718750002</v>
      </c>
      <c r="V712">
        <v>60674.925213124669</v>
      </c>
      <c r="W712">
        <v>5476.758276367189</v>
      </c>
      <c r="X712">
        <v>21697.145497793583</v>
      </c>
      <c r="Y712">
        <v>15372.634382812506</v>
      </c>
      <c r="Z712">
        <v>424.27640778808598</v>
      </c>
      <c r="AA712">
        <v>30459.033369140667</v>
      </c>
      <c r="AB712">
        <v>35499.874238281256</v>
      </c>
      <c r="AC712">
        <v>31020.722693010837</v>
      </c>
      <c r="AD712">
        <v>35002.10257421877</v>
      </c>
      <c r="AE712">
        <v>8784.1091660156308</v>
      </c>
      <c r="AF712">
        <v>16.563623195564514</v>
      </c>
      <c r="AG712">
        <v>23975.114718749996</v>
      </c>
      <c r="AH712">
        <v>38017.582582031238</v>
      </c>
      <c r="AI712">
        <v>14137.463574218749</v>
      </c>
      <c r="AJ712">
        <v>215.22152978515624</v>
      </c>
      <c r="AK712">
        <v>4861.6416425433181</v>
      </c>
      <c r="AL712">
        <v>18492.356380859368</v>
      </c>
      <c r="AM712">
        <v>19782.9527732485</v>
      </c>
      <c r="AN712">
        <v>3703.5149414062507</v>
      </c>
      <c r="AO712">
        <v>50305.419554687476</v>
      </c>
      <c r="AP712">
        <v>869.90218610455736</v>
      </c>
      <c r="AQ712">
        <v>73780.44975585943</v>
      </c>
      <c r="AR712">
        <v>54950.989707703127</v>
      </c>
      <c r="AS712">
        <v>48238.701046875016</v>
      </c>
      <c r="AT712">
        <v>17627.429671468755</v>
      </c>
      <c r="AU712">
        <v>59244.558240234335</v>
      </c>
      <c r="AV712">
        <v>23850.686796874987</v>
      </c>
      <c r="AW712">
        <v>2692.9018791186527</v>
      </c>
      <c r="AX712">
        <v>38316.150539550777</v>
      </c>
      <c r="AY712">
        <v>70732.984363281357</v>
      </c>
    </row>
    <row r="713" spans="1:51" x14ac:dyDescent="0.25">
      <c r="A713" s="81">
        <v>43707</v>
      </c>
      <c r="B713" s="82">
        <v>16</v>
      </c>
      <c r="C713">
        <v>41329.884203124966</v>
      </c>
      <c r="D713">
        <v>41906.790070312491</v>
      </c>
      <c r="E713">
        <v>19611.331310798909</v>
      </c>
      <c r="F713">
        <v>65768.844269531284</v>
      </c>
      <c r="G713">
        <v>36178.740622721096</v>
      </c>
      <c r="H713">
        <v>9260.7795353931415</v>
      </c>
      <c r="I713">
        <v>43115.634396976544</v>
      </c>
      <c r="J713">
        <v>88.8289985656738</v>
      </c>
      <c r="K713">
        <v>22194.891988875006</v>
      </c>
      <c r="L713">
        <v>11846.530355952371</v>
      </c>
      <c r="M713">
        <v>38558.637912499995</v>
      </c>
      <c r="N713">
        <v>13979.239623046868</v>
      </c>
      <c r="O713">
        <v>55886.652108093767</v>
      </c>
      <c r="P713">
        <v>2793.9289927160644</v>
      </c>
      <c r="Q713">
        <v>30.481658935546868</v>
      </c>
      <c r="R713">
        <v>5132.1897338867193</v>
      </c>
      <c r="S713">
        <v>46736.136142578136</v>
      </c>
      <c r="T713">
        <v>18615.536822265633</v>
      </c>
      <c r="U713">
        <v>8690.0820175781319</v>
      </c>
      <c r="V713">
        <v>58637.507323593403</v>
      </c>
      <c r="W713">
        <v>5589.0286621093801</v>
      </c>
      <c r="X713">
        <v>20904.501893574798</v>
      </c>
      <c r="Y713">
        <v>15272.779410156249</v>
      </c>
      <c r="Z713">
        <v>419.23651425781247</v>
      </c>
      <c r="AA713">
        <v>30007.866189453154</v>
      </c>
      <c r="AB713">
        <v>34807.73828125</v>
      </c>
      <c r="AC713">
        <v>29774.814004738542</v>
      </c>
      <c r="AD713">
        <v>34361.471425781252</v>
      </c>
      <c r="AE713">
        <v>8414.3902011719001</v>
      </c>
      <c r="AF713">
        <v>16.563623195564514</v>
      </c>
      <c r="AG713">
        <v>23699.670207031246</v>
      </c>
      <c r="AH713">
        <v>37035.376730468772</v>
      </c>
      <c r="AI713">
        <v>14221.95712890625</v>
      </c>
      <c r="AJ713">
        <v>225.58983496093782</v>
      </c>
      <c r="AK713">
        <v>4792.5368859991258</v>
      </c>
      <c r="AL713">
        <v>18353.929791015642</v>
      </c>
      <c r="AM713">
        <v>19528.563068170381</v>
      </c>
      <c r="AN713">
        <v>3777.8735839843794</v>
      </c>
      <c r="AO713">
        <v>49901.461737304693</v>
      </c>
      <c r="AP713">
        <v>969.69009798312879</v>
      </c>
      <c r="AQ713">
        <v>72974.004291015633</v>
      </c>
      <c r="AR713">
        <v>54937.953275375025</v>
      </c>
      <c r="AS713">
        <v>47803.781566406236</v>
      </c>
      <c r="AT713">
        <v>17790.780428562495</v>
      </c>
      <c r="AU713">
        <v>58257.577240234379</v>
      </c>
      <c r="AV713">
        <v>23506.959511718742</v>
      </c>
      <c r="AW713">
        <v>2669.1720688760388</v>
      </c>
      <c r="AX713">
        <v>37923.0812084961</v>
      </c>
      <c r="AY713">
        <v>69574.701730468689</v>
      </c>
    </row>
    <row r="714" spans="1:51" x14ac:dyDescent="0.25">
      <c r="A714" s="81">
        <v>43707</v>
      </c>
      <c r="B714" s="82">
        <v>17</v>
      </c>
      <c r="C714">
        <v>39409.735210937506</v>
      </c>
      <c r="D714">
        <v>40406.604960937497</v>
      </c>
      <c r="E714">
        <v>18478.727883064523</v>
      </c>
      <c r="F714">
        <v>63594.52940624996</v>
      </c>
      <c r="G714">
        <v>34318.687167796081</v>
      </c>
      <c r="H714">
        <v>8902.4241395181416</v>
      </c>
      <c r="I714">
        <v>41927.76784284375</v>
      </c>
      <c r="J714">
        <v>95.347476959228601</v>
      </c>
      <c r="K714">
        <v>21839.557113796898</v>
      </c>
      <c r="L714">
        <v>11573.098620553945</v>
      </c>
      <c r="M714">
        <v>36606.412851562505</v>
      </c>
      <c r="N714">
        <v>12939.200035156262</v>
      </c>
      <c r="O714">
        <v>53914.800804234401</v>
      </c>
      <c r="P714">
        <v>2778.6291876498785</v>
      </c>
      <c r="Q714">
        <v>29.860883712768548</v>
      </c>
      <c r="R714">
        <v>4972.1723144531252</v>
      </c>
      <c r="S714">
        <v>45442.308152343758</v>
      </c>
      <c r="T714">
        <v>17573.815306640634</v>
      </c>
      <c r="U714">
        <v>8208.7627167968894</v>
      </c>
      <c r="V714">
        <v>57660.592106280914</v>
      </c>
      <c r="W714">
        <v>5185.3667724609295</v>
      </c>
      <c r="X714">
        <v>18853.320346030745</v>
      </c>
      <c r="Y714">
        <v>15129.365117187497</v>
      </c>
      <c r="Z714">
        <v>396.41781890258795</v>
      </c>
      <c r="AA714">
        <v>28201.958532226592</v>
      </c>
      <c r="AB714">
        <v>32775.372683593756</v>
      </c>
      <c r="AC714">
        <v>28553.719792863474</v>
      </c>
      <c r="AD714">
        <v>33383.11092578125</v>
      </c>
      <c r="AE714">
        <v>8011.1337851562548</v>
      </c>
      <c r="AF714">
        <v>16.563623195564514</v>
      </c>
      <c r="AG714">
        <v>23084.937332031248</v>
      </c>
      <c r="AH714">
        <v>36464.020519531259</v>
      </c>
      <c r="AI714">
        <v>14192.420751953125</v>
      </c>
      <c r="AJ714">
        <v>208.60766894531287</v>
      </c>
      <c r="AK714">
        <v>4452.520885086652</v>
      </c>
      <c r="AL714">
        <v>18323.857033203105</v>
      </c>
      <c r="AM714">
        <v>18780.867115045374</v>
      </c>
      <c r="AN714">
        <v>3655.4081054687485</v>
      </c>
      <c r="AO714">
        <v>48366.11326464844</v>
      </c>
      <c r="AP714">
        <v>851.88425776693043</v>
      </c>
      <c r="AQ714">
        <v>70672.922644531267</v>
      </c>
      <c r="AR714">
        <v>53424.543145789023</v>
      </c>
      <c r="AS714">
        <v>47112.497457031284</v>
      </c>
      <c r="AT714">
        <v>17372.400089343755</v>
      </c>
      <c r="AU714">
        <v>56221.444781250008</v>
      </c>
      <c r="AV714">
        <v>23538.327812499992</v>
      </c>
      <c r="AW714">
        <v>2643.9604510235599</v>
      </c>
      <c r="AX714">
        <v>37123.711643066417</v>
      </c>
      <c r="AY714">
        <v>67028.945750000043</v>
      </c>
    </row>
    <row r="715" spans="1:51" x14ac:dyDescent="0.25">
      <c r="A715" s="81">
        <v>43707</v>
      </c>
      <c r="B715" s="82">
        <v>18</v>
      </c>
      <c r="C715">
        <v>37450.887679687527</v>
      </c>
      <c r="D715">
        <v>38201.203179687502</v>
      </c>
      <c r="E715">
        <v>17527.813176033262</v>
      </c>
      <c r="F715">
        <v>61716.701535156302</v>
      </c>
      <c r="G715">
        <v>29749.989191482349</v>
      </c>
      <c r="H715">
        <v>7631.9038026587632</v>
      </c>
      <c r="I715">
        <v>39889.78169016404</v>
      </c>
      <c r="J715">
        <v>99.381423950195313</v>
      </c>
      <c r="K715">
        <v>21057.647165234364</v>
      </c>
      <c r="L715">
        <v>11476.293627428937</v>
      </c>
      <c r="M715">
        <v>30870.601265625002</v>
      </c>
      <c r="N715">
        <v>11518.322949218749</v>
      </c>
      <c r="O715">
        <v>51654.166576671894</v>
      </c>
      <c r="P715">
        <v>1966.0832709804081</v>
      </c>
      <c r="Q715">
        <v>37.217948913574205</v>
      </c>
      <c r="R715">
        <v>4932.2857299804691</v>
      </c>
      <c r="S715">
        <v>44248.757220703126</v>
      </c>
      <c r="T715">
        <v>16670.931640625007</v>
      </c>
      <c r="U715">
        <v>7412.27550976563</v>
      </c>
      <c r="V715">
        <v>56847.595619468433</v>
      </c>
      <c r="W715">
        <v>4737.27897949219</v>
      </c>
      <c r="X715">
        <v>17137.971226890753</v>
      </c>
      <c r="Y715">
        <v>12222.246546874998</v>
      </c>
      <c r="Z715">
        <v>371.60129295043942</v>
      </c>
      <c r="AA715">
        <v>26844.198651367242</v>
      </c>
      <c r="AB715">
        <v>30253.946087890639</v>
      </c>
      <c r="AC715">
        <v>27069.978864757915</v>
      </c>
      <c r="AD715">
        <v>33054.276898437536</v>
      </c>
      <c r="AE715">
        <v>7785.5523632812719</v>
      </c>
      <c r="AF715">
        <v>16.563623195564514</v>
      </c>
      <c r="AG715">
        <v>22286.887640624995</v>
      </c>
      <c r="AH715">
        <v>37490.246863281245</v>
      </c>
      <c r="AI715">
        <v>13234.162207031251</v>
      </c>
      <c r="AJ715">
        <v>119.73633447265564</v>
      </c>
      <c r="AK715">
        <v>2982.8659353040907</v>
      </c>
      <c r="AL715">
        <v>18434.447199218754</v>
      </c>
      <c r="AM715">
        <v>17839.640835748531</v>
      </c>
      <c r="AN715">
        <v>3776.6760253906286</v>
      </c>
      <c r="AO715">
        <v>46034.899893554699</v>
      </c>
      <c r="AP715">
        <v>624.10663374751516</v>
      </c>
      <c r="AQ715">
        <v>67417.421332031183</v>
      </c>
      <c r="AR715">
        <v>50009.328681648411</v>
      </c>
      <c r="AS715">
        <v>46468.319095703126</v>
      </c>
      <c r="AT715">
        <v>16527.701406156233</v>
      </c>
      <c r="AU715">
        <v>54429.985691406255</v>
      </c>
      <c r="AV715">
        <v>23167.023632812496</v>
      </c>
      <c r="AW715">
        <v>2649.9192148111993</v>
      </c>
      <c r="AX715">
        <v>36792.947099609381</v>
      </c>
      <c r="AY715">
        <v>62743.923390625074</v>
      </c>
    </row>
    <row r="716" spans="1:51" x14ac:dyDescent="0.25">
      <c r="A716" s="81">
        <v>43707</v>
      </c>
      <c r="B716" s="82">
        <v>19</v>
      </c>
      <c r="C716">
        <v>38767.283753906231</v>
      </c>
      <c r="D716">
        <v>39515.155609374982</v>
      </c>
      <c r="E716">
        <v>19231.617844002016</v>
      </c>
      <c r="F716">
        <v>66121.557664062551</v>
      </c>
      <c r="G716">
        <v>29935.646841294623</v>
      </c>
      <c r="H716">
        <v>6398.1629685181397</v>
      </c>
      <c r="I716">
        <v>38985.582711921867</v>
      </c>
      <c r="J716">
        <v>109.48636245727529</v>
      </c>
      <c r="K716">
        <v>21237.421686343765</v>
      </c>
      <c r="L716">
        <v>11418.1811714055</v>
      </c>
      <c r="M716">
        <v>28482.623984374994</v>
      </c>
      <c r="N716">
        <v>12305.038677734377</v>
      </c>
      <c r="O716">
        <v>50586.825815734352</v>
      </c>
      <c r="P716">
        <v>1992.1282210856507</v>
      </c>
      <c r="Q716">
        <v>29.944636821746819</v>
      </c>
      <c r="R716">
        <v>5883.0338500976586</v>
      </c>
      <c r="S716">
        <v>47810.799812499987</v>
      </c>
      <c r="T716">
        <v>18606.642880859374</v>
      </c>
      <c r="U716">
        <v>8375.6526992187391</v>
      </c>
      <c r="V716">
        <v>64715.554979124645</v>
      </c>
      <c r="W716">
        <v>4619.7943359375004</v>
      </c>
      <c r="X716">
        <v>20500.914111531256</v>
      </c>
      <c r="Y716">
        <v>9193.4710937499949</v>
      </c>
      <c r="Z716">
        <v>403.81106256713872</v>
      </c>
      <c r="AA716">
        <v>29495.585878906299</v>
      </c>
      <c r="AB716">
        <v>28342.491123046879</v>
      </c>
      <c r="AC716">
        <v>29489.677322291263</v>
      </c>
      <c r="AD716">
        <v>37982.714304687492</v>
      </c>
      <c r="AE716">
        <v>8462.8071953124963</v>
      </c>
      <c r="AF716">
        <v>16.563623195564514</v>
      </c>
      <c r="AG716">
        <v>24422.702507812493</v>
      </c>
      <c r="AH716">
        <v>43471.560292968737</v>
      </c>
      <c r="AI716">
        <v>13028.506298828124</v>
      </c>
      <c r="AJ716">
        <v>91.39215991211006</v>
      </c>
      <c r="AK716">
        <v>2418.3717056868741</v>
      </c>
      <c r="AL716">
        <v>21543.59676171876</v>
      </c>
      <c r="AM716">
        <v>19673.779675592239</v>
      </c>
      <c r="AN716">
        <v>4501.0452148437635</v>
      </c>
      <c r="AO716">
        <v>47462.190791992223</v>
      </c>
      <c r="AP716">
        <v>345.71744897380108</v>
      </c>
      <c r="AQ716">
        <v>65138.569968749936</v>
      </c>
      <c r="AR716">
        <v>50344.777847648416</v>
      </c>
      <c r="AS716">
        <v>51506.857939453104</v>
      </c>
      <c r="AT716">
        <v>16111.795941812481</v>
      </c>
      <c r="AU716">
        <v>57372.79533593751</v>
      </c>
      <c r="AV716">
        <v>26718.864468749995</v>
      </c>
      <c r="AW716">
        <v>3176.4554548339793</v>
      </c>
      <c r="AX716">
        <v>43428.502434082031</v>
      </c>
      <c r="AY716">
        <v>58925.60801562501</v>
      </c>
    </row>
    <row r="717" spans="1:51" x14ac:dyDescent="0.25">
      <c r="A717" s="81">
        <v>43707</v>
      </c>
      <c r="B717" s="82">
        <v>20</v>
      </c>
      <c r="C717">
        <v>41342.721105468736</v>
      </c>
      <c r="D717">
        <v>43230.749722656248</v>
      </c>
      <c r="E717">
        <v>22131.252111580154</v>
      </c>
      <c r="F717">
        <v>71848.289656250025</v>
      </c>
      <c r="G717">
        <v>34776.257929645479</v>
      </c>
      <c r="H717">
        <v>6247.5038659400252</v>
      </c>
      <c r="I717">
        <v>38117.323592593777</v>
      </c>
      <c r="J717">
        <v>121.2355766296387</v>
      </c>
      <c r="K717">
        <v>22477.754071328123</v>
      </c>
      <c r="L717">
        <v>11432.404708975806</v>
      </c>
      <c r="M717">
        <v>29577.532355859399</v>
      </c>
      <c r="N717">
        <v>14555.239162109381</v>
      </c>
      <c r="O717">
        <v>51999.147541484395</v>
      </c>
      <c r="P717">
        <v>2139.4279651171792</v>
      </c>
      <c r="Q717">
        <v>30.07456731796265</v>
      </c>
      <c r="R717">
        <v>7334.4774291992107</v>
      </c>
      <c r="S717">
        <v>55037.247718750034</v>
      </c>
      <c r="T717">
        <v>20923.543330078126</v>
      </c>
      <c r="U717">
        <v>10155.431349609382</v>
      </c>
      <c r="V717">
        <v>75545.416260374608</v>
      </c>
      <c r="W717">
        <v>4829.3892822265707</v>
      </c>
      <c r="X717">
        <v>21172.835265593771</v>
      </c>
      <c r="Y717">
        <v>9873.5626210937426</v>
      </c>
      <c r="Z717">
        <v>424.61378258056635</v>
      </c>
      <c r="AA717">
        <v>34146.339224609437</v>
      </c>
      <c r="AB717">
        <v>27267.295052734393</v>
      </c>
      <c r="AC717">
        <v>32923.877507217498</v>
      </c>
      <c r="AD717">
        <v>45261.665957031233</v>
      </c>
      <c r="AE717">
        <v>10154.105503906254</v>
      </c>
      <c r="AF717">
        <v>16.563623195564514</v>
      </c>
      <c r="AG717">
        <v>27674.439777343752</v>
      </c>
      <c r="AH717">
        <v>52336.953515625071</v>
      </c>
      <c r="AI717">
        <v>14311.104052734376</v>
      </c>
      <c r="AJ717">
        <v>90.719719970702954</v>
      </c>
      <c r="AK717">
        <v>2929.6366503118702</v>
      </c>
      <c r="AL717">
        <v>25591.478363281265</v>
      </c>
      <c r="AM717">
        <v>22478.19671465475</v>
      </c>
      <c r="AN717">
        <v>5530.8976562500102</v>
      </c>
      <c r="AO717">
        <v>52375.496742187483</v>
      </c>
      <c r="AP717">
        <v>400.05758996581989</v>
      </c>
      <c r="AQ717">
        <v>63423.441728515609</v>
      </c>
      <c r="AR717">
        <v>54178.915373296884</v>
      </c>
      <c r="AS717">
        <v>59665.619382812489</v>
      </c>
      <c r="AT717">
        <v>16346.094650062507</v>
      </c>
      <c r="AU717">
        <v>62409.191687500024</v>
      </c>
      <c r="AV717">
        <v>32755.287292968758</v>
      </c>
      <c r="AW717">
        <v>4047.2852834472606</v>
      </c>
      <c r="AX717">
        <v>52595.487749023436</v>
      </c>
      <c r="AY717">
        <v>57003.03408984383</v>
      </c>
    </row>
    <row r="718" spans="1:51" x14ac:dyDescent="0.25">
      <c r="A718" s="81">
        <v>43707</v>
      </c>
      <c r="B718" s="82">
        <v>21</v>
      </c>
      <c r="C718">
        <v>40247.35439843747</v>
      </c>
      <c r="D718">
        <v>43008.698625000041</v>
      </c>
      <c r="E718">
        <v>22550.134240486368</v>
      </c>
      <c r="F718">
        <v>70327.59258593744</v>
      </c>
      <c r="G718">
        <v>34811.145021442404</v>
      </c>
      <c r="H718">
        <v>5936.3728010650166</v>
      </c>
      <c r="I718">
        <v>35605.361849953137</v>
      </c>
      <c r="J718">
        <v>116.0297679901123</v>
      </c>
      <c r="K718">
        <v>22354.849882484363</v>
      </c>
      <c r="L718">
        <v>10913.135798264855</v>
      </c>
      <c r="M718">
        <v>30166.258814843768</v>
      </c>
      <c r="N718">
        <v>14468.858675781259</v>
      </c>
      <c r="O718">
        <v>50268.929099031251</v>
      </c>
      <c r="P718">
        <v>2271.6161304765601</v>
      </c>
      <c r="Q718">
        <v>30.511119365692149</v>
      </c>
      <c r="R718">
        <v>7607.2988403320287</v>
      </c>
      <c r="S718">
        <v>55628.110273437516</v>
      </c>
      <c r="T718">
        <v>20806.706240234373</v>
      </c>
      <c r="U718">
        <v>10180.533001953121</v>
      </c>
      <c r="V718">
        <v>76334.172561155894</v>
      </c>
      <c r="W718">
        <v>4646.88395996093</v>
      </c>
      <c r="X718">
        <v>19691.569111156263</v>
      </c>
      <c r="Y718">
        <v>11033.265761718749</v>
      </c>
      <c r="Z718">
        <v>385.77146002197259</v>
      </c>
      <c r="AA718">
        <v>34699.944056640648</v>
      </c>
      <c r="AB718">
        <v>25185.675873046894</v>
      </c>
      <c r="AC718">
        <v>32741.203231999749</v>
      </c>
      <c r="AD718">
        <v>46191.23614453122</v>
      </c>
      <c r="AE718">
        <v>10183.578582031223</v>
      </c>
      <c r="AF718">
        <v>16.563623195564514</v>
      </c>
      <c r="AG718">
        <v>27979.133992187497</v>
      </c>
      <c r="AH718">
        <v>53463.631296875028</v>
      </c>
      <c r="AI718">
        <v>14019.8974609375</v>
      </c>
      <c r="AJ718">
        <v>75.262772705079271</v>
      </c>
      <c r="AK718">
        <v>2891.1673265814015</v>
      </c>
      <c r="AL718">
        <v>25965.091679687481</v>
      </c>
      <c r="AM718">
        <v>22369.918154107851</v>
      </c>
      <c r="AN718">
        <v>5706.4423828124982</v>
      </c>
      <c r="AO718">
        <v>51891.3788203125</v>
      </c>
      <c r="AP718">
        <v>389.34471826171892</v>
      </c>
      <c r="AQ718">
        <v>58928.30729296877</v>
      </c>
      <c r="AR718">
        <v>53447.070686406318</v>
      </c>
      <c r="AS718">
        <v>60876.530443359392</v>
      </c>
      <c r="AT718">
        <v>15739.841465406258</v>
      </c>
      <c r="AU718">
        <v>61892.481894531265</v>
      </c>
      <c r="AV718">
        <v>33239.4201015625</v>
      </c>
      <c r="AW718">
        <v>4226.071152343744</v>
      </c>
      <c r="AX718">
        <v>53769.849670410134</v>
      </c>
      <c r="AY718">
        <v>52244.265523437512</v>
      </c>
    </row>
    <row r="719" spans="1:51" x14ac:dyDescent="0.25">
      <c r="A719" s="81">
        <v>43707</v>
      </c>
      <c r="B719" s="82">
        <v>22</v>
      </c>
      <c r="C719">
        <v>37658.4960078125</v>
      </c>
      <c r="D719">
        <v>41985.650914062448</v>
      </c>
      <c r="E719">
        <v>22186.997199470767</v>
      </c>
      <c r="F719">
        <v>65530.770660156253</v>
      </c>
      <c r="G719">
        <v>34489.680808551704</v>
      </c>
      <c r="H719">
        <v>5889.8149986900107</v>
      </c>
      <c r="I719">
        <v>32472.173489148412</v>
      </c>
      <c r="J719">
        <v>118.9625301361084</v>
      </c>
      <c r="K719">
        <v>21988.419741499998</v>
      </c>
      <c r="L719">
        <v>10757.59260386644</v>
      </c>
      <c r="M719">
        <v>30245.10415234376</v>
      </c>
      <c r="N719">
        <v>14175.528007812491</v>
      </c>
      <c r="O719">
        <v>48065.268356414039</v>
      </c>
      <c r="P719">
        <v>2154.0896234843694</v>
      </c>
      <c r="Q719">
        <v>29.968959808349613</v>
      </c>
      <c r="R719">
        <v>7660.211193847651</v>
      </c>
      <c r="S719">
        <v>54510.810375000001</v>
      </c>
      <c r="T719">
        <v>19577.568902343748</v>
      </c>
      <c r="U719">
        <v>9795.0919785156311</v>
      </c>
      <c r="V719">
        <v>74756.348139280904</v>
      </c>
      <c r="W719">
        <v>4796.5056640624898</v>
      </c>
      <c r="X719">
        <v>18593.554641906216</v>
      </c>
      <c r="Y719">
        <v>11631.569062500002</v>
      </c>
      <c r="Z719">
        <v>377.06925416259753</v>
      </c>
      <c r="AA719">
        <v>33760.921320312504</v>
      </c>
      <c r="AB719">
        <v>22538.886757812499</v>
      </c>
      <c r="AC719">
        <v>31237.06279560761</v>
      </c>
      <c r="AD719">
        <v>45984.848800781241</v>
      </c>
      <c r="AE719">
        <v>9913.7019570312514</v>
      </c>
      <c r="AF719">
        <v>16.563623195564514</v>
      </c>
      <c r="AG719">
        <v>26953.193417968745</v>
      </c>
      <c r="AH719">
        <v>53537.164257812496</v>
      </c>
      <c r="AI719">
        <v>13150.275146484373</v>
      </c>
      <c r="AJ719">
        <v>73.069155517579134</v>
      </c>
      <c r="AK719">
        <v>2831.9929613470267</v>
      </c>
      <c r="AL719">
        <v>25885.492853515625</v>
      </c>
      <c r="AM719">
        <v>21663.810613092239</v>
      </c>
      <c r="AN719">
        <v>5617.9746582031294</v>
      </c>
      <c r="AO719">
        <v>50623.84529492187</v>
      </c>
      <c r="AP719">
        <v>416.65894750976622</v>
      </c>
      <c r="AQ719">
        <v>54165.072885742207</v>
      </c>
      <c r="AR719">
        <v>52537.367995468812</v>
      </c>
      <c r="AS719">
        <v>59728.355273437504</v>
      </c>
      <c r="AT719">
        <v>15309.686461093741</v>
      </c>
      <c r="AU719">
        <v>59598.152429687507</v>
      </c>
      <c r="AV719">
        <v>33053.603140625011</v>
      </c>
      <c r="AW719">
        <v>4250.8108833007836</v>
      </c>
      <c r="AX719">
        <v>53611.723476562496</v>
      </c>
      <c r="AY719">
        <v>47799.02507421872</v>
      </c>
    </row>
    <row r="720" spans="1:51" x14ac:dyDescent="0.25">
      <c r="A720" s="81">
        <v>43707</v>
      </c>
      <c r="B720" s="82">
        <v>23</v>
      </c>
      <c r="C720">
        <v>34302.105484374981</v>
      </c>
      <c r="D720">
        <v>39975.97904296872</v>
      </c>
      <c r="E720">
        <v>20702.704152595768</v>
      </c>
      <c r="F720">
        <v>59365.042554687512</v>
      </c>
      <c r="G720">
        <v>32336.50428316107</v>
      </c>
      <c r="H720">
        <v>5255.483288533761</v>
      </c>
      <c r="I720">
        <v>29201.932608386735</v>
      </c>
      <c r="J720">
        <v>116.48074913024891</v>
      </c>
      <c r="K720">
        <v>20867.83499079688</v>
      </c>
      <c r="L720">
        <v>10196.32818859301</v>
      </c>
      <c r="M720">
        <v>29212.118093750014</v>
      </c>
      <c r="N720">
        <v>13063.975507812496</v>
      </c>
      <c r="O720">
        <v>45083.724873281259</v>
      </c>
      <c r="P720">
        <v>2170.1898971015598</v>
      </c>
      <c r="Q720">
        <v>30.107480049133301</v>
      </c>
      <c r="R720">
        <v>7385.5048461914039</v>
      </c>
      <c r="S720">
        <v>51852.11761132814</v>
      </c>
      <c r="T720">
        <v>17662.589028320319</v>
      </c>
      <c r="U720">
        <v>9004.2411054687509</v>
      </c>
      <c r="V720">
        <v>70391.644799437156</v>
      </c>
      <c r="W720">
        <v>4781.1888916015596</v>
      </c>
      <c r="X720">
        <v>16843.977516960935</v>
      </c>
      <c r="Y720">
        <v>11704.006601562496</v>
      </c>
      <c r="Z720">
        <v>385.44840571289058</v>
      </c>
      <c r="AA720">
        <v>31620.448406250009</v>
      </c>
      <c r="AB720">
        <v>19886.743558593767</v>
      </c>
      <c r="AC720">
        <v>28919.190108958148</v>
      </c>
      <c r="AD720">
        <v>43669.597624999966</v>
      </c>
      <c r="AE720">
        <v>9803.447175781248</v>
      </c>
      <c r="AF720">
        <v>16.563623195564514</v>
      </c>
      <c r="AG720">
        <v>25046.643316406251</v>
      </c>
      <c r="AH720">
        <v>50825.012890625003</v>
      </c>
      <c r="AI720">
        <v>11908.9388671875</v>
      </c>
      <c r="AJ720">
        <v>69.464135742188205</v>
      </c>
      <c r="AK720">
        <v>2659.9180101751522</v>
      </c>
      <c r="AL720">
        <v>24761.583277343758</v>
      </c>
      <c r="AM720">
        <v>20517.738533014173</v>
      </c>
      <c r="AN720">
        <v>5104.2704589843906</v>
      </c>
      <c r="AO720">
        <v>47843.000975585936</v>
      </c>
      <c r="AP720">
        <v>364.63204138183596</v>
      </c>
      <c r="AQ720">
        <v>48900.001218749996</v>
      </c>
      <c r="AR720">
        <v>50104.60469363282</v>
      </c>
      <c r="AS720">
        <v>56665.375078125027</v>
      </c>
      <c r="AT720">
        <v>14837.936432062505</v>
      </c>
      <c r="AU720">
        <v>55470.097517578091</v>
      </c>
      <c r="AV720">
        <v>31999.684390624956</v>
      </c>
      <c r="AW720">
        <v>4124.4972851562516</v>
      </c>
      <c r="AX720">
        <v>51402.844873046859</v>
      </c>
      <c r="AY720">
        <v>43720.412943359406</v>
      </c>
    </row>
    <row r="721" spans="1:51" x14ac:dyDescent="0.25">
      <c r="A721" s="81">
        <v>43707</v>
      </c>
      <c r="B721" s="82">
        <v>24</v>
      </c>
      <c r="C721">
        <v>30753.221119140606</v>
      </c>
      <c r="D721">
        <v>36968.143304687539</v>
      </c>
      <c r="E721">
        <v>18610.109064705124</v>
      </c>
      <c r="F721">
        <v>53476.642320312501</v>
      </c>
      <c r="G721">
        <v>29546.636261676766</v>
      </c>
      <c r="H721">
        <v>4987.6136047525051</v>
      </c>
      <c r="I721">
        <v>26490.731663648443</v>
      </c>
      <c r="J721">
        <v>97.597303390503001</v>
      </c>
      <c r="K721">
        <v>19059.891383796901</v>
      </c>
      <c r="L721">
        <v>9286.6072862179899</v>
      </c>
      <c r="M721">
        <v>29175.61636953125</v>
      </c>
      <c r="N721">
        <v>12178.200191406251</v>
      </c>
      <c r="O721">
        <v>41595.443420453143</v>
      </c>
      <c r="P721">
        <v>2197.7938086406321</v>
      </c>
      <c r="Q721">
        <v>29.676681995391842</v>
      </c>
      <c r="R721">
        <v>6734.867346191405</v>
      </c>
      <c r="S721">
        <v>47707.470115234377</v>
      </c>
      <c r="T721">
        <v>15950.944855468744</v>
      </c>
      <c r="U721">
        <v>8122.4077529296901</v>
      </c>
      <c r="V721">
        <v>62240.652236937145</v>
      </c>
      <c r="W721">
        <v>4533.5815673828201</v>
      </c>
      <c r="X721">
        <v>14928.613915000031</v>
      </c>
      <c r="Y721">
        <v>11468.69025390625</v>
      </c>
      <c r="Z721">
        <v>364.40371157226559</v>
      </c>
      <c r="AA721">
        <v>28376.705335937506</v>
      </c>
      <c r="AB721">
        <v>18016.865484375019</v>
      </c>
      <c r="AC721">
        <v>26257.431221425035</v>
      </c>
      <c r="AD721">
        <v>39301.225421875009</v>
      </c>
      <c r="AE721">
        <v>9770.597270507822</v>
      </c>
      <c r="AF721">
        <v>16.563623195564514</v>
      </c>
      <c r="AG721">
        <v>22044.476832031251</v>
      </c>
      <c r="AH721">
        <v>42391.700457031257</v>
      </c>
      <c r="AI721">
        <v>11108.991455078123</v>
      </c>
      <c r="AJ721">
        <v>70.259939208983923</v>
      </c>
      <c r="AK721">
        <v>3105.8804857610908</v>
      </c>
      <c r="AL721">
        <v>22381.625345703138</v>
      </c>
      <c r="AM721">
        <v>18591.609158014147</v>
      </c>
      <c r="AN721">
        <v>4629.4124511718819</v>
      </c>
      <c r="AO721">
        <v>43728.897651855463</v>
      </c>
      <c r="AP721">
        <v>297.85714294433717</v>
      </c>
      <c r="AQ721">
        <v>45008.20556054687</v>
      </c>
      <c r="AR721">
        <v>46529.140584164059</v>
      </c>
      <c r="AS721">
        <v>51588.690208984401</v>
      </c>
      <c r="AT721">
        <v>14167.901094062508</v>
      </c>
      <c r="AU721">
        <v>50524.048574218745</v>
      </c>
      <c r="AV721">
        <v>28979.160097656244</v>
      </c>
      <c r="AW721">
        <v>6349.3365628555421</v>
      </c>
      <c r="AX721">
        <v>46621.308259277343</v>
      </c>
      <c r="AY721">
        <v>40176.446240234371</v>
      </c>
    </row>
    <row r="722" spans="1:51" x14ac:dyDescent="0.25">
      <c r="A722" s="81">
        <v>43708</v>
      </c>
      <c r="B722" s="82">
        <v>1</v>
      </c>
      <c r="C722">
        <v>27966.946964843748</v>
      </c>
      <c r="D722">
        <v>33066.449507812518</v>
      </c>
      <c r="E722">
        <v>16834.648918220777</v>
      </c>
      <c r="F722">
        <v>48020.944097656262</v>
      </c>
      <c r="G722">
        <v>26152.637234332989</v>
      </c>
      <c r="H722">
        <v>4747.6097162993838</v>
      </c>
      <c r="I722">
        <v>24141.107214535172</v>
      </c>
      <c r="J722">
        <v>82.608850479125906</v>
      </c>
      <c r="K722">
        <v>17094.755066499987</v>
      </c>
      <c r="L722">
        <v>8620.2057687570687</v>
      </c>
      <c r="M722">
        <v>28414.706724999989</v>
      </c>
      <c r="N722">
        <v>11432.813125000013</v>
      </c>
      <c r="O722">
        <v>37973.551573929668</v>
      </c>
      <c r="P722">
        <v>2247.9403037578199</v>
      </c>
      <c r="Q722">
        <v>29.143925189971927</v>
      </c>
      <c r="R722">
        <v>5895.5061035156305</v>
      </c>
      <c r="S722">
        <v>42453.85400976563</v>
      </c>
      <c r="T722">
        <v>14263.326993164068</v>
      </c>
      <c r="U722">
        <v>7282.2648300781202</v>
      </c>
      <c r="V722">
        <v>55862.747697874634</v>
      </c>
      <c r="W722">
        <v>4279.7049560546802</v>
      </c>
      <c r="X722">
        <v>13285.119237218814</v>
      </c>
      <c r="Y722">
        <v>11751.985578125001</v>
      </c>
      <c r="Z722">
        <v>353.41648699340806</v>
      </c>
      <c r="AA722">
        <v>24410.564639648437</v>
      </c>
      <c r="AB722">
        <v>16650.019824218736</v>
      </c>
      <c r="AC722">
        <v>23607.685525804991</v>
      </c>
      <c r="AD722">
        <v>34512.641175781246</v>
      </c>
      <c r="AE722">
        <v>9486.594097656247</v>
      </c>
      <c r="AF722">
        <v>16.563623195564514</v>
      </c>
      <c r="AG722">
        <v>19375.584714843742</v>
      </c>
      <c r="AH722">
        <v>35920.041371093736</v>
      </c>
      <c r="AI722">
        <v>10232.851611328124</v>
      </c>
      <c r="AJ722">
        <v>66.943812500000973</v>
      </c>
      <c r="AK722">
        <v>3505.7080126165565</v>
      </c>
      <c r="AL722">
        <v>18963.95383789064</v>
      </c>
      <c r="AM722">
        <v>16245.232292779758</v>
      </c>
      <c r="AN722">
        <v>3808.8746093750033</v>
      </c>
      <c r="AO722">
        <v>39065.582494140624</v>
      </c>
      <c r="AP722">
        <v>277.16675073242203</v>
      </c>
      <c r="AQ722">
        <v>41501.173726562462</v>
      </c>
      <c r="AR722">
        <v>42013.311229703133</v>
      </c>
      <c r="AS722">
        <v>45264.989244140619</v>
      </c>
      <c r="AT722">
        <v>13144.517720187505</v>
      </c>
      <c r="AU722">
        <v>45966.457335937499</v>
      </c>
      <c r="AV722">
        <v>25626.333679687494</v>
      </c>
      <c r="AW722">
        <v>6946.9623960745275</v>
      </c>
      <c r="AX722">
        <v>40505.078391113289</v>
      </c>
      <c r="AY722">
        <v>37073.808173828147</v>
      </c>
    </row>
    <row r="723" spans="1:51" x14ac:dyDescent="0.25">
      <c r="A723" s="81">
        <v>43708</v>
      </c>
      <c r="B723" s="82">
        <v>2</v>
      </c>
      <c r="C723">
        <v>26028.16410937503</v>
      </c>
      <c r="D723">
        <v>29239.331738281267</v>
      </c>
      <c r="E723">
        <v>14910.805656502003</v>
      </c>
      <c r="F723">
        <v>43932.293443359391</v>
      </c>
      <c r="G723">
        <v>22960.572878864215</v>
      </c>
      <c r="H723">
        <v>4868.3805885181473</v>
      </c>
      <c r="I723">
        <v>22165.72593533593</v>
      </c>
      <c r="J723">
        <v>74.57348442077631</v>
      </c>
      <c r="K723">
        <v>14997.755964046906</v>
      </c>
      <c r="L723">
        <v>8072.2476476086231</v>
      </c>
      <c r="M723">
        <v>27102.725778546865</v>
      </c>
      <c r="N723">
        <v>10554.467287109368</v>
      </c>
      <c r="O723">
        <v>34400.127677117191</v>
      </c>
      <c r="P723">
        <v>2238.0485116015598</v>
      </c>
      <c r="Q723">
        <v>29.100107192993161</v>
      </c>
      <c r="R723">
        <v>5091.1108886718748</v>
      </c>
      <c r="S723">
        <v>37551.006332031233</v>
      </c>
      <c r="T723">
        <v>13134.733444335938</v>
      </c>
      <c r="U723">
        <v>6638.8594550781108</v>
      </c>
      <c r="V723">
        <v>49026.614908812182</v>
      </c>
      <c r="W723">
        <v>4039.3900878906202</v>
      </c>
      <c r="X723">
        <v>12418.913683062532</v>
      </c>
      <c r="Y723">
        <v>10762.444699218748</v>
      </c>
      <c r="Z723">
        <v>354.11925282592767</v>
      </c>
      <c r="AA723">
        <v>21022.407433593755</v>
      </c>
      <c r="AB723">
        <v>15535.157328124991</v>
      </c>
      <c r="AC723">
        <v>21476.637223428894</v>
      </c>
      <c r="AD723">
        <v>30322.008042968766</v>
      </c>
      <c r="AE723">
        <v>8718.2851855468834</v>
      </c>
      <c r="AF723">
        <v>16.563623195564514</v>
      </c>
      <c r="AG723">
        <v>16914.421265624991</v>
      </c>
      <c r="AH723">
        <v>29981.449957031215</v>
      </c>
      <c r="AI723">
        <v>9360.6237792968732</v>
      </c>
      <c r="AJ723">
        <v>71.658912597657263</v>
      </c>
      <c r="AK723">
        <v>2989.5898119329681</v>
      </c>
      <c r="AL723">
        <v>16138.795206054678</v>
      </c>
      <c r="AM723">
        <v>14310.077012506312</v>
      </c>
      <c r="AN723">
        <v>3099.762988281258</v>
      </c>
      <c r="AO723">
        <v>34718.779862304684</v>
      </c>
      <c r="AP723">
        <v>371.26825122070306</v>
      </c>
      <c r="AQ723">
        <v>38773.985568359385</v>
      </c>
      <c r="AR723">
        <v>37463.07944307811</v>
      </c>
      <c r="AS723">
        <v>39110.412423828115</v>
      </c>
      <c r="AT723">
        <v>12350.848853187497</v>
      </c>
      <c r="AU723">
        <v>41354.487769531232</v>
      </c>
      <c r="AV723">
        <v>22193.363058593754</v>
      </c>
      <c r="AW723">
        <v>6329.1530477484221</v>
      </c>
      <c r="AX723">
        <v>34310.669255371111</v>
      </c>
      <c r="AY723">
        <v>34678.694261718738</v>
      </c>
    </row>
    <row r="724" spans="1:51" x14ac:dyDescent="0.25">
      <c r="A724" s="81">
        <v>43708</v>
      </c>
      <c r="B724" s="82">
        <v>3</v>
      </c>
      <c r="C724">
        <v>24622.66791796872</v>
      </c>
      <c r="D724">
        <v>26698.271097656219</v>
      </c>
      <c r="E724">
        <v>13736.992453377052</v>
      </c>
      <c r="F724">
        <v>41166.438322265603</v>
      </c>
      <c r="G724">
        <v>20864.936179645538</v>
      </c>
      <c r="H724">
        <v>4778.4899058150049</v>
      </c>
      <c r="I724">
        <v>20744.76062301562</v>
      </c>
      <c r="J724">
        <v>65.714785575866699</v>
      </c>
      <c r="K724">
        <v>13731.471304812514</v>
      </c>
      <c r="L724">
        <v>7830.3943915695618</v>
      </c>
      <c r="M724">
        <v>26287.214980453133</v>
      </c>
      <c r="N724">
        <v>9619.4656894531399</v>
      </c>
      <c r="O724">
        <v>31515.122851937496</v>
      </c>
      <c r="P724">
        <v>2043.0269417656204</v>
      </c>
      <c r="Q724">
        <v>28.52111101150512</v>
      </c>
      <c r="R724">
        <v>4502.5066894531255</v>
      </c>
      <c r="S724">
        <v>33283.67556347658</v>
      </c>
      <c r="T724">
        <v>12340.712255859366</v>
      </c>
      <c r="U724">
        <v>6233.0450468749996</v>
      </c>
      <c r="V724">
        <v>44163.395283812148</v>
      </c>
      <c r="W724">
        <v>3801.2691406250015</v>
      </c>
      <c r="X724">
        <v>12235.194090093777</v>
      </c>
      <c r="Y724">
        <v>9724.5914609375013</v>
      </c>
      <c r="Z724">
        <v>360.90517435913068</v>
      </c>
      <c r="AA724">
        <v>18832.517094726565</v>
      </c>
      <c r="AB724">
        <v>14886.945685546887</v>
      </c>
      <c r="AC724">
        <v>20247.576207336635</v>
      </c>
      <c r="AD724">
        <v>27107.612542968742</v>
      </c>
      <c r="AE724">
        <v>7479.5931396484639</v>
      </c>
      <c r="AF724">
        <v>16.563623195564514</v>
      </c>
      <c r="AG724">
        <v>15057.250535156249</v>
      </c>
      <c r="AH724">
        <v>28084.021046875005</v>
      </c>
      <c r="AI724">
        <v>8583.7650878906243</v>
      </c>
      <c r="AJ724">
        <v>66.884270507813881</v>
      </c>
      <c r="AK724">
        <v>2025.2385301946842</v>
      </c>
      <c r="AL724">
        <v>13851.426429687515</v>
      </c>
      <c r="AM724">
        <v>12713.994230279755</v>
      </c>
      <c r="AN724">
        <v>2591.7581054687489</v>
      </c>
      <c r="AO724">
        <v>31210.404413574219</v>
      </c>
      <c r="AP724">
        <v>578.29599829101494</v>
      </c>
      <c r="AQ724">
        <v>36680.161574218786</v>
      </c>
      <c r="AR724">
        <v>33864.998835585939</v>
      </c>
      <c r="AS724">
        <v>34191.21137695315</v>
      </c>
      <c r="AT724">
        <v>11690.315602249986</v>
      </c>
      <c r="AU724">
        <v>38178.970966796922</v>
      </c>
      <c r="AV724">
        <v>19340.572257812495</v>
      </c>
      <c r="AW724">
        <v>4656.2585833163457</v>
      </c>
      <c r="AX724">
        <v>29745.290598144526</v>
      </c>
      <c r="AY724">
        <v>33133.389882812531</v>
      </c>
    </row>
    <row r="725" spans="1:51" x14ac:dyDescent="0.25">
      <c r="A725" s="81">
        <v>43708</v>
      </c>
      <c r="B725" s="82">
        <v>4</v>
      </c>
      <c r="C725">
        <v>23716.405605468739</v>
      </c>
      <c r="D725">
        <v>25109.178972656235</v>
      </c>
      <c r="E725">
        <v>13014.100715095778</v>
      </c>
      <c r="F725">
        <v>39357.80157421872</v>
      </c>
      <c r="G725">
        <v>20545.074412067381</v>
      </c>
      <c r="H725">
        <v>4618.7638331275211</v>
      </c>
      <c r="I725">
        <v>19899.712296949219</v>
      </c>
      <c r="J725">
        <v>61.590269088745103</v>
      </c>
      <c r="K725">
        <v>13013.34811344531</v>
      </c>
      <c r="L725">
        <v>7376.6904801242335</v>
      </c>
      <c r="M725">
        <v>25600.061331390611</v>
      </c>
      <c r="N725">
        <v>9600.9821230468715</v>
      </c>
      <c r="O725">
        <v>30010.134801070322</v>
      </c>
      <c r="P725">
        <v>2048.2856489999876</v>
      </c>
      <c r="Q725">
        <v>28.682043075561531</v>
      </c>
      <c r="R725">
        <v>4145.2282470703121</v>
      </c>
      <c r="S725">
        <v>30085.342010742213</v>
      </c>
      <c r="T725">
        <v>12037.905860351539</v>
      </c>
      <c r="U725">
        <v>6001.1749882812301</v>
      </c>
      <c r="V725">
        <v>41558.761229124691</v>
      </c>
      <c r="W725">
        <v>3583.41032714844</v>
      </c>
      <c r="X725">
        <v>11419.580028843731</v>
      </c>
      <c r="Y725">
        <v>9583.7775546874964</v>
      </c>
      <c r="Z725">
        <v>388.82527875366208</v>
      </c>
      <c r="AA725">
        <v>17333.077146484353</v>
      </c>
      <c r="AB725">
        <v>14571.457421875004</v>
      </c>
      <c r="AC725">
        <v>19622.580341864177</v>
      </c>
      <c r="AD725">
        <v>25097.075636718742</v>
      </c>
      <c r="AE725">
        <v>7080.2321865234489</v>
      </c>
      <c r="AF725">
        <v>16.563623195564514</v>
      </c>
      <c r="AG725">
        <v>13785.837937499999</v>
      </c>
      <c r="AH725">
        <v>25556.795207031246</v>
      </c>
      <c r="AI725">
        <v>8066.9830078125005</v>
      </c>
      <c r="AJ725">
        <v>67.201001220703233</v>
      </c>
      <c r="AK725">
        <v>1866.1674608587468</v>
      </c>
      <c r="AL725">
        <v>12509.161616210942</v>
      </c>
      <c r="AM725">
        <v>11727.67500860005</v>
      </c>
      <c r="AN725">
        <v>2285.80029296875</v>
      </c>
      <c r="AO725">
        <v>29182.763850097654</v>
      </c>
      <c r="AP725">
        <v>244.26507897949313</v>
      </c>
      <c r="AQ725">
        <v>35295.63208300784</v>
      </c>
      <c r="AR725">
        <v>31598.590168207087</v>
      </c>
      <c r="AS725">
        <v>31321.55114746093</v>
      </c>
      <c r="AT725">
        <v>11405.605122218743</v>
      </c>
      <c r="AU725">
        <v>36324.050564453122</v>
      </c>
      <c r="AV725">
        <v>17744.351585937511</v>
      </c>
      <c r="AW725">
        <v>4323.1608399499501</v>
      </c>
      <c r="AX725">
        <v>27040.488216552745</v>
      </c>
      <c r="AY725">
        <v>32163.807986328164</v>
      </c>
    </row>
    <row r="726" spans="1:51" x14ac:dyDescent="0.25">
      <c r="A726" s="81">
        <v>43708</v>
      </c>
      <c r="B726" s="82">
        <v>5</v>
      </c>
      <c r="C726">
        <v>23364.465833984352</v>
      </c>
      <c r="D726">
        <v>24375.892882812492</v>
      </c>
      <c r="E726">
        <v>12912.285510017662</v>
      </c>
      <c r="F726">
        <v>38318.287248046821</v>
      </c>
      <c r="G726">
        <v>19651.097027301748</v>
      </c>
      <c r="H726">
        <v>4969.6673331743868</v>
      </c>
      <c r="I726">
        <v>19550.623252156256</v>
      </c>
      <c r="J726">
        <v>57.274609565734906</v>
      </c>
      <c r="K726">
        <v>12687.219786796879</v>
      </c>
      <c r="L726">
        <v>7262.534173772684</v>
      </c>
      <c r="M726">
        <v>25011.455665406287</v>
      </c>
      <c r="N726">
        <v>9358.537787109386</v>
      </c>
      <c r="O726">
        <v>29325.157392492172</v>
      </c>
      <c r="P726">
        <v>2058.7574467109389</v>
      </c>
      <c r="Q726">
        <v>28.845904827117923</v>
      </c>
      <c r="R726">
        <v>3928.414862060547</v>
      </c>
      <c r="S726">
        <v>28482.901417968758</v>
      </c>
      <c r="T726">
        <v>11940.153437500003</v>
      </c>
      <c r="U726">
        <v>5851.8376658872412</v>
      </c>
      <c r="V726">
        <v>38741.757272093426</v>
      </c>
      <c r="W726">
        <v>3534.9926269531306</v>
      </c>
      <c r="X726">
        <v>11311.38934209376</v>
      </c>
      <c r="Y726">
        <v>9492.495941406256</v>
      </c>
      <c r="Z726">
        <v>380.58291314697249</v>
      </c>
      <c r="AA726">
        <v>16383.112078125005</v>
      </c>
      <c r="AB726">
        <v>14432.296358398451</v>
      </c>
      <c r="AC726">
        <v>19164.132531261817</v>
      </c>
      <c r="AD726">
        <v>24284.678980468765</v>
      </c>
      <c r="AE726">
        <v>6942.2215253906252</v>
      </c>
      <c r="AF726">
        <v>16.563623195564514</v>
      </c>
      <c r="AG726">
        <v>13293.639164062499</v>
      </c>
      <c r="AH726">
        <v>25367.419017578144</v>
      </c>
      <c r="AI726">
        <v>7898.5368164062502</v>
      </c>
      <c r="AJ726">
        <v>64.727875976562984</v>
      </c>
      <c r="AK726">
        <v>1766.7848558782766</v>
      </c>
      <c r="AL726">
        <v>11806.315939453109</v>
      </c>
      <c r="AM726">
        <v>11443.455811334436</v>
      </c>
      <c r="AN726">
        <v>2128.5133300781399</v>
      </c>
      <c r="AO726">
        <v>27833.384610351557</v>
      </c>
      <c r="AP726">
        <v>298.58954895019497</v>
      </c>
      <c r="AQ726">
        <v>34235.563063476584</v>
      </c>
      <c r="AR726">
        <v>30511.093861023433</v>
      </c>
      <c r="AS726">
        <v>29904.166911132794</v>
      </c>
      <c r="AT726">
        <v>11208.860188093749</v>
      </c>
      <c r="AU726">
        <v>35148.505804687506</v>
      </c>
      <c r="AV726">
        <v>16822.460820312495</v>
      </c>
      <c r="AW726">
        <v>2507.8993585037224</v>
      </c>
      <c r="AX726">
        <v>25535.381599121083</v>
      </c>
      <c r="AY726">
        <v>31707.357060546845</v>
      </c>
    </row>
    <row r="727" spans="1:51" x14ac:dyDescent="0.25">
      <c r="A727" s="81">
        <v>43708</v>
      </c>
      <c r="B727" s="82">
        <v>6</v>
      </c>
      <c r="C727">
        <v>23457.322472656258</v>
      </c>
      <c r="D727">
        <v>24318.310300781242</v>
      </c>
      <c r="E727">
        <v>13793.540602791076</v>
      </c>
      <c r="F727">
        <v>38440.585984375008</v>
      </c>
      <c r="G727">
        <v>20014.97239253615</v>
      </c>
      <c r="H727">
        <v>5069.0779852525147</v>
      </c>
      <c r="I727">
        <v>19678.338420871092</v>
      </c>
      <c r="J727">
        <v>60.502604484558105</v>
      </c>
      <c r="K727">
        <v>12469.996298250011</v>
      </c>
      <c r="L727">
        <v>7214.0338668820668</v>
      </c>
      <c r="M727">
        <v>24044.734618671926</v>
      </c>
      <c r="N727">
        <v>9181.2917109374976</v>
      </c>
      <c r="O727">
        <v>29387.785775976565</v>
      </c>
      <c r="P727">
        <v>2075.096679374999</v>
      </c>
      <c r="Q727">
        <v>29.032145023345947</v>
      </c>
      <c r="R727">
        <v>3904.2463317871084</v>
      </c>
      <c r="S727">
        <v>28163.248029296883</v>
      </c>
      <c r="T727">
        <v>11940.765696289071</v>
      </c>
      <c r="U727">
        <v>5945.6383520157606</v>
      </c>
      <c r="V727">
        <v>37613.983666624612</v>
      </c>
      <c r="W727">
        <v>3414.8561767578099</v>
      </c>
      <c r="X727">
        <v>11214.048414843772</v>
      </c>
      <c r="Y727">
        <v>9742.0590546874973</v>
      </c>
      <c r="Z727">
        <v>396.43559246826158</v>
      </c>
      <c r="AA727">
        <v>16562.476407226568</v>
      </c>
      <c r="AB727">
        <v>14382.97797753908</v>
      </c>
      <c r="AC727">
        <v>19087.628131037749</v>
      </c>
      <c r="AD727">
        <v>24079.039316406248</v>
      </c>
      <c r="AE727">
        <v>7200.9465927734536</v>
      </c>
      <c r="AF727">
        <v>16.563623195564514</v>
      </c>
      <c r="AG727">
        <v>13241.477773437502</v>
      </c>
      <c r="AH727">
        <v>25211.507064453126</v>
      </c>
      <c r="AI727">
        <v>7823.6408203124993</v>
      </c>
      <c r="AJ727">
        <v>63.492570556641027</v>
      </c>
      <c r="AK727">
        <v>1655.4493090032779</v>
      </c>
      <c r="AL727">
        <v>11753.08491894532</v>
      </c>
      <c r="AM727">
        <v>11827.312359185999</v>
      </c>
      <c r="AN727">
        <v>2105.4997558593786</v>
      </c>
      <c r="AO727">
        <v>27553.748065429696</v>
      </c>
      <c r="AP727">
        <v>313.64907702636702</v>
      </c>
      <c r="AQ727">
        <v>33935.709148437527</v>
      </c>
      <c r="AR727">
        <v>30129.936796042977</v>
      </c>
      <c r="AS727">
        <v>29778.696494140608</v>
      </c>
      <c r="AT727">
        <v>11128.70454143749</v>
      </c>
      <c r="AU727">
        <v>34748.749781249964</v>
      </c>
      <c r="AV727">
        <v>16755.378203125001</v>
      </c>
      <c r="AW727">
        <v>2202.8503333029171</v>
      </c>
      <c r="AX727">
        <v>25280.792926025388</v>
      </c>
      <c r="AY727">
        <v>31800.651001953102</v>
      </c>
    </row>
    <row r="728" spans="1:51" x14ac:dyDescent="0.25">
      <c r="A728" s="81">
        <v>43708</v>
      </c>
      <c r="B728" s="82">
        <v>7</v>
      </c>
      <c r="C728">
        <v>24237.460542968736</v>
      </c>
      <c r="D728">
        <v>25017.475429687496</v>
      </c>
      <c r="E728">
        <v>14408.803576423876</v>
      </c>
      <c r="F728">
        <v>40117.334152343807</v>
      </c>
      <c r="G728">
        <v>20819.434845661104</v>
      </c>
      <c r="H728">
        <v>4951.1578704400226</v>
      </c>
      <c r="I728">
        <v>20549.117828367194</v>
      </c>
      <c r="J728">
        <v>66.749699592590403</v>
      </c>
      <c r="K728">
        <v>12580.103415679694</v>
      </c>
      <c r="L728">
        <v>7979.3587252648631</v>
      </c>
      <c r="M728">
        <v>22799.11875840625</v>
      </c>
      <c r="N728">
        <v>9275.8012363281232</v>
      </c>
      <c r="O728">
        <v>30151.065743007821</v>
      </c>
      <c r="P728">
        <v>2146.3042943000692</v>
      </c>
      <c r="Q728">
        <v>28.346531391143788</v>
      </c>
      <c r="R728">
        <v>3926.9642456054694</v>
      </c>
      <c r="S728">
        <v>28965.822294921862</v>
      </c>
      <c r="T728">
        <v>12096.770718750015</v>
      </c>
      <c r="U728">
        <v>5994.0243382950403</v>
      </c>
      <c r="V728">
        <v>38751.978791624642</v>
      </c>
      <c r="W728">
        <v>3428.9558593750003</v>
      </c>
      <c r="X728">
        <v>11194.171704909879</v>
      </c>
      <c r="Y728">
        <v>10222.006214843748</v>
      </c>
      <c r="Z728">
        <v>380.05506438598633</v>
      </c>
      <c r="AA728">
        <v>17276.083679687497</v>
      </c>
      <c r="AB728">
        <v>14736.276063476545</v>
      </c>
      <c r="AC728">
        <v>19764.011981505824</v>
      </c>
      <c r="AD728">
        <v>24563.325376953137</v>
      </c>
      <c r="AE728">
        <v>7010.3282226562578</v>
      </c>
      <c r="AF728">
        <v>16.563623195564514</v>
      </c>
      <c r="AG728">
        <v>13753.382285156255</v>
      </c>
      <c r="AH728">
        <v>25773.178375000025</v>
      </c>
      <c r="AI728">
        <v>8007.8877685546868</v>
      </c>
      <c r="AJ728">
        <v>70.47116577148492</v>
      </c>
      <c r="AK728">
        <v>1763.5663744329654</v>
      </c>
      <c r="AL728">
        <v>12191.35914453126</v>
      </c>
      <c r="AM728">
        <v>12028.193332818797</v>
      </c>
      <c r="AN728">
        <v>2277.5345703124995</v>
      </c>
      <c r="AO728">
        <v>28185.639171386731</v>
      </c>
      <c r="AP728">
        <v>331.79420566570707</v>
      </c>
      <c r="AQ728">
        <v>34978.381778320298</v>
      </c>
      <c r="AR728">
        <v>30492.471313390681</v>
      </c>
      <c r="AS728">
        <v>30990.809433593768</v>
      </c>
      <c r="AT728">
        <v>11174.6177194375</v>
      </c>
      <c r="AU728">
        <v>35524.165867187497</v>
      </c>
      <c r="AV728">
        <v>16912.2176171875</v>
      </c>
      <c r="AW728">
        <v>2062.0822172882076</v>
      </c>
      <c r="AX728">
        <v>25910.018537597662</v>
      </c>
      <c r="AY728">
        <v>32636.922273437533</v>
      </c>
    </row>
    <row r="729" spans="1:51" x14ac:dyDescent="0.25">
      <c r="A729" s="81">
        <v>43708</v>
      </c>
      <c r="B729" s="82">
        <v>8</v>
      </c>
      <c r="C729">
        <v>24229.520806640652</v>
      </c>
      <c r="D729">
        <v>25420.708003906282</v>
      </c>
      <c r="E729">
        <v>14397.181408455155</v>
      </c>
      <c r="F729">
        <v>42779.396634765631</v>
      </c>
      <c r="G729">
        <v>21406.459741318729</v>
      </c>
      <c r="H729">
        <v>5032.4932065337734</v>
      </c>
      <c r="I729">
        <v>22398.1941706875</v>
      </c>
      <c r="J729">
        <v>75.126630783081112</v>
      </c>
      <c r="K729">
        <v>12966.657012882826</v>
      </c>
      <c r="L729">
        <v>7998.7984350461156</v>
      </c>
      <c r="M729">
        <v>22922.561165624982</v>
      </c>
      <c r="N729">
        <v>8898.3409023437489</v>
      </c>
      <c r="O729">
        <v>32404.56091510937</v>
      </c>
      <c r="P729">
        <v>2188.7257830283588</v>
      </c>
      <c r="Q729">
        <v>28.66762113571167</v>
      </c>
      <c r="R729">
        <v>3746.7931213378906</v>
      </c>
      <c r="S729">
        <v>29153.628083007825</v>
      </c>
      <c r="T729">
        <v>11405.539422851582</v>
      </c>
      <c r="U729">
        <v>5402.2094365234389</v>
      </c>
      <c r="V729">
        <v>39039.243236405884</v>
      </c>
      <c r="W729">
        <v>3433.93342285157</v>
      </c>
      <c r="X729">
        <v>11340.050209530695</v>
      </c>
      <c r="Y729">
        <v>10016.515035156246</v>
      </c>
      <c r="Z729">
        <v>379.2860812561035</v>
      </c>
      <c r="AA729">
        <v>17562.828469726614</v>
      </c>
      <c r="AB729">
        <v>16050.265095703122</v>
      </c>
      <c r="AC729">
        <v>19901.628510181403</v>
      </c>
      <c r="AD729">
        <v>24794.468390624981</v>
      </c>
      <c r="AE729">
        <v>6826.3796035156402</v>
      </c>
      <c r="AF729">
        <v>16.563623195564514</v>
      </c>
      <c r="AG729">
        <v>14500.052476562501</v>
      </c>
      <c r="AH729">
        <v>25445.89877343749</v>
      </c>
      <c r="AI729">
        <v>8003.602514648438</v>
      </c>
      <c r="AJ729">
        <v>71.801753417968769</v>
      </c>
      <c r="AK729">
        <v>1942.6166554203892</v>
      </c>
      <c r="AL729">
        <v>12527.017581054704</v>
      </c>
      <c r="AM729">
        <v>11434.05959063131</v>
      </c>
      <c r="AN729">
        <v>2496.6706542968923</v>
      </c>
      <c r="AO729">
        <v>28466.195352539056</v>
      </c>
      <c r="AP729">
        <v>275.31305242029305</v>
      </c>
      <c r="AQ729">
        <v>36811.472313476566</v>
      </c>
      <c r="AR729">
        <v>30786.044206632825</v>
      </c>
      <c r="AS729">
        <v>31883.799339843754</v>
      </c>
      <c r="AT729">
        <v>10732.467366656241</v>
      </c>
      <c r="AU729">
        <v>36825.648671874987</v>
      </c>
      <c r="AV729">
        <v>16404.355111328132</v>
      </c>
      <c r="AW729">
        <v>1884.1968079342651</v>
      </c>
      <c r="AX729">
        <v>25381.156875000001</v>
      </c>
      <c r="AY729">
        <v>34114.97589257815</v>
      </c>
    </row>
    <row r="730" spans="1:51" x14ac:dyDescent="0.25">
      <c r="A730" s="81">
        <v>43708</v>
      </c>
      <c r="B730" s="82">
        <v>9</v>
      </c>
      <c r="C730">
        <v>27607.073695312494</v>
      </c>
      <c r="D730">
        <v>29848.962730468756</v>
      </c>
      <c r="E730">
        <v>16222.103127205126</v>
      </c>
      <c r="F730">
        <v>49002.270859375021</v>
      </c>
      <c r="G730">
        <v>27104.313483493799</v>
      </c>
      <c r="H730">
        <v>5961.9026147056356</v>
      </c>
      <c r="I730">
        <v>26319.33939902344</v>
      </c>
      <c r="J730">
        <v>84.171796798706097</v>
      </c>
      <c r="K730">
        <v>15231.280976609385</v>
      </c>
      <c r="L730">
        <v>8793.9969549211255</v>
      </c>
      <c r="M730">
        <v>24858.491757421922</v>
      </c>
      <c r="N730">
        <v>10161.676638671881</v>
      </c>
      <c r="O730">
        <v>38773.97051079684</v>
      </c>
      <c r="P730">
        <v>2268.1242467825004</v>
      </c>
      <c r="Q730">
        <v>28.567687511444092</v>
      </c>
      <c r="R730">
        <v>4323.0145263671875</v>
      </c>
      <c r="S730">
        <v>34052.012286132835</v>
      </c>
      <c r="T730">
        <v>12774.900884765624</v>
      </c>
      <c r="U730">
        <v>5952.9199814453195</v>
      </c>
      <c r="V730">
        <v>44465.84193664031</v>
      </c>
      <c r="W730">
        <v>3656.2332031250007</v>
      </c>
      <c r="X730">
        <v>12060.376106050473</v>
      </c>
      <c r="Y730">
        <v>12116.850867187497</v>
      </c>
      <c r="Z730">
        <v>367.17588375244139</v>
      </c>
      <c r="AA730">
        <v>20524.626470703159</v>
      </c>
      <c r="AB730">
        <v>18551.131513671862</v>
      </c>
      <c r="AC730">
        <v>22382.227126966074</v>
      </c>
      <c r="AD730">
        <v>28232.36073046875</v>
      </c>
      <c r="AE730">
        <v>7590.9411269531129</v>
      </c>
      <c r="AF730">
        <v>16.563623195564514</v>
      </c>
      <c r="AG730">
        <v>16835.165363281249</v>
      </c>
      <c r="AH730">
        <v>30222.228929687502</v>
      </c>
      <c r="AI730">
        <v>9300.1403808593732</v>
      </c>
      <c r="AJ730">
        <v>111.60080908203074</v>
      </c>
      <c r="AK730">
        <v>2326.3697587789738</v>
      </c>
      <c r="AL730">
        <v>14189.149528320308</v>
      </c>
      <c r="AM730">
        <v>13083.434047662589</v>
      </c>
      <c r="AN730">
        <v>2981.9994628906306</v>
      </c>
      <c r="AO730">
        <v>33098.034764160147</v>
      </c>
      <c r="AP730">
        <v>375.92059880755323</v>
      </c>
      <c r="AQ730">
        <v>42062.762479492165</v>
      </c>
      <c r="AR730">
        <v>36058.778619531251</v>
      </c>
      <c r="AS730">
        <v>36941.527593750034</v>
      </c>
      <c r="AT730">
        <v>11509.539720374998</v>
      </c>
      <c r="AU730">
        <v>42967.745462890656</v>
      </c>
      <c r="AV730">
        <v>19351.006589843735</v>
      </c>
      <c r="AW730">
        <v>2096.6325732302857</v>
      </c>
      <c r="AX730">
        <v>29410.489941406249</v>
      </c>
      <c r="AY730">
        <v>38660.854498046894</v>
      </c>
    </row>
    <row r="731" spans="1:51" x14ac:dyDescent="0.25">
      <c r="A731" s="81">
        <v>43708</v>
      </c>
      <c r="B731" s="82">
        <v>10</v>
      </c>
      <c r="C731">
        <v>30474.839796875007</v>
      </c>
      <c r="D731">
        <v>33549.696402343718</v>
      </c>
      <c r="E731">
        <v>17887.641349861398</v>
      </c>
      <c r="F731">
        <v>54043.028609375011</v>
      </c>
      <c r="G731">
        <v>31420.072406265317</v>
      </c>
      <c r="H731">
        <v>6365.0117140181428</v>
      </c>
      <c r="I731">
        <v>31180.511786789102</v>
      </c>
      <c r="J731">
        <v>97.0825386047363</v>
      </c>
      <c r="K731">
        <v>17647.445007390637</v>
      </c>
      <c r="L731">
        <v>9439.6515735226676</v>
      </c>
      <c r="M731">
        <v>26942.31897148439</v>
      </c>
      <c r="N731">
        <v>11474.926406250004</v>
      </c>
      <c r="O731">
        <v>45125.60704214064</v>
      </c>
      <c r="P731">
        <v>2574.0865951462411</v>
      </c>
      <c r="Q731">
        <v>28.935974597930912</v>
      </c>
      <c r="R731">
        <v>4834.3534667968752</v>
      </c>
      <c r="S731">
        <v>38871.59274218748</v>
      </c>
      <c r="T731">
        <v>13912.105000976569</v>
      </c>
      <c r="U731">
        <v>6406.2740498046905</v>
      </c>
      <c r="V731">
        <v>49263.435350937172</v>
      </c>
      <c r="W731">
        <v>3962.100903320319</v>
      </c>
      <c r="X731">
        <v>14220.264828113022</v>
      </c>
      <c r="Y731">
        <v>12163.971023437503</v>
      </c>
      <c r="Z731">
        <v>339.38420993041996</v>
      </c>
      <c r="AA731">
        <v>24041.952895507839</v>
      </c>
      <c r="AB731">
        <v>21038.966623046876</v>
      </c>
      <c r="AC731">
        <v>24649.736886242023</v>
      </c>
      <c r="AD731">
        <v>31561.163667968776</v>
      </c>
      <c r="AE731">
        <v>8010.5907363281394</v>
      </c>
      <c r="AF731">
        <v>16.563623195564514</v>
      </c>
      <c r="AG731">
        <v>19362.096945312507</v>
      </c>
      <c r="AH731">
        <v>34621.146304687463</v>
      </c>
      <c r="AI731">
        <v>10866.464501953125</v>
      </c>
      <c r="AJ731">
        <v>136.31196484375016</v>
      </c>
      <c r="AK731">
        <v>2526.9203887060357</v>
      </c>
      <c r="AL731">
        <v>16098.853823242191</v>
      </c>
      <c r="AM731">
        <v>15232.311144342264</v>
      </c>
      <c r="AN731">
        <v>3533.4110351562722</v>
      </c>
      <c r="AO731">
        <v>37367.575860351542</v>
      </c>
      <c r="AP731">
        <v>370.1244376419894</v>
      </c>
      <c r="AQ731">
        <v>47583.299927734442</v>
      </c>
      <c r="AR731">
        <v>41155.572748445309</v>
      </c>
      <c r="AS731">
        <v>42161.985181640674</v>
      </c>
      <c r="AT731">
        <v>12219.814175343759</v>
      </c>
      <c r="AU731">
        <v>48652.19356249999</v>
      </c>
      <c r="AV731">
        <v>22005.030515624996</v>
      </c>
      <c r="AW731">
        <v>2434.9643500827019</v>
      </c>
      <c r="AX731">
        <v>33935.539351806648</v>
      </c>
      <c r="AY731">
        <v>42361.488146484415</v>
      </c>
    </row>
    <row r="732" spans="1:51" x14ac:dyDescent="0.25">
      <c r="A732" s="81">
        <v>43708</v>
      </c>
      <c r="B732" s="82">
        <v>11</v>
      </c>
      <c r="C732">
        <v>32313.258082031225</v>
      </c>
      <c r="D732">
        <v>35431.535097656233</v>
      </c>
      <c r="E732">
        <v>18794.665099861388</v>
      </c>
      <c r="F732">
        <v>57490.441968749976</v>
      </c>
      <c r="G732">
        <v>32522.210041462571</v>
      </c>
      <c r="H732">
        <v>6681.7540195806432</v>
      </c>
      <c r="I732">
        <v>34704.64941174999</v>
      </c>
      <c r="J732">
        <v>89.441154479980412</v>
      </c>
      <c r="K732">
        <v>18912.133332843779</v>
      </c>
      <c r="L732">
        <v>9492.1965738898652</v>
      </c>
      <c r="M732">
        <v>27565.418644531252</v>
      </c>
      <c r="N732">
        <v>11967.829072265635</v>
      </c>
      <c r="O732">
        <v>49757.904812062494</v>
      </c>
      <c r="P732">
        <v>2620.3914300217302</v>
      </c>
      <c r="Q732">
        <v>29.238617897033691</v>
      </c>
      <c r="R732">
        <v>5179.4606323242197</v>
      </c>
      <c r="S732">
        <v>41446.767613281256</v>
      </c>
      <c r="T732">
        <v>15427.848606445332</v>
      </c>
      <c r="U732">
        <v>6530.5687128906311</v>
      </c>
      <c r="V732">
        <v>52385.690860468407</v>
      </c>
      <c r="W732">
        <v>3980.12158203126</v>
      </c>
      <c r="X732">
        <v>15086.712993444835</v>
      </c>
      <c r="Y732">
        <v>11858.889722656251</v>
      </c>
      <c r="Z732">
        <v>343.19373565063472</v>
      </c>
      <c r="AA732">
        <v>25664.815260742162</v>
      </c>
      <c r="AB732">
        <v>22499.313332031252</v>
      </c>
      <c r="AC732">
        <v>25617.421974056379</v>
      </c>
      <c r="AD732">
        <v>33765.089957031276</v>
      </c>
      <c r="AE732">
        <v>7991.4471679687613</v>
      </c>
      <c r="AF732">
        <v>16.563623195564514</v>
      </c>
      <c r="AG732">
        <v>20289.839621093754</v>
      </c>
      <c r="AH732">
        <v>37207.943851562479</v>
      </c>
      <c r="AI732">
        <v>11514.198339843751</v>
      </c>
      <c r="AJ732">
        <v>144.27471899414013</v>
      </c>
      <c r="AK732">
        <v>2584.8662304534714</v>
      </c>
      <c r="AL732">
        <v>17631.599818359395</v>
      </c>
      <c r="AM732">
        <v>16702.766527154741</v>
      </c>
      <c r="AN732">
        <v>3857.1924316406203</v>
      </c>
      <c r="AO732">
        <v>39818.407445800818</v>
      </c>
      <c r="AP732">
        <v>302.08439101460948</v>
      </c>
      <c r="AQ732">
        <v>52882.326205078141</v>
      </c>
      <c r="AR732">
        <v>44148.949983499973</v>
      </c>
      <c r="AS732">
        <v>45653.69642773438</v>
      </c>
      <c r="AT732">
        <v>12821.888900031256</v>
      </c>
      <c r="AU732">
        <v>51557.092933593791</v>
      </c>
      <c r="AV732">
        <v>23581.310289062498</v>
      </c>
      <c r="AW732">
        <v>2697.186281068115</v>
      </c>
      <c r="AX732">
        <v>36568.811311035155</v>
      </c>
      <c r="AY732">
        <v>45634.326705078143</v>
      </c>
    </row>
    <row r="733" spans="1:51" x14ac:dyDescent="0.25">
      <c r="A733" s="81">
        <v>43708</v>
      </c>
      <c r="B733" s="82">
        <v>12</v>
      </c>
      <c r="C733">
        <v>33085.839949218753</v>
      </c>
      <c r="D733">
        <v>36296.310824218752</v>
      </c>
      <c r="E733">
        <v>19298.894308845775</v>
      </c>
      <c r="F733">
        <v>58676.346398437527</v>
      </c>
      <c r="G733">
        <v>32106.45313435925</v>
      </c>
      <c r="H733">
        <v>7060.9770274868961</v>
      </c>
      <c r="I733">
        <v>35620.989076523394</v>
      </c>
      <c r="J733">
        <v>95.354141235351591</v>
      </c>
      <c r="K733">
        <v>19252.443129828127</v>
      </c>
      <c r="L733">
        <v>9502.7069721164353</v>
      </c>
      <c r="M733">
        <v>27643.315432421881</v>
      </c>
      <c r="N733">
        <v>12341.415109374988</v>
      </c>
      <c r="O733">
        <v>50433.896013296879</v>
      </c>
      <c r="P733">
        <v>2609.77832100049</v>
      </c>
      <c r="Q733">
        <v>29.29820632934571</v>
      </c>
      <c r="R733">
        <v>5236.0452758789052</v>
      </c>
      <c r="S733">
        <v>42085.49946289065</v>
      </c>
      <c r="T733">
        <v>16232.848683593764</v>
      </c>
      <c r="U733">
        <v>6945.64922949219</v>
      </c>
      <c r="V733">
        <v>54065.927162718421</v>
      </c>
      <c r="W733">
        <v>4045.4586181640602</v>
      </c>
      <c r="X733">
        <v>14867.286451648233</v>
      </c>
      <c r="Y733">
        <v>12180.051199218749</v>
      </c>
      <c r="Z733">
        <v>351.08122115478517</v>
      </c>
      <c r="AA733">
        <v>26217.576198242172</v>
      </c>
      <c r="AB733">
        <v>22891.440201171881</v>
      </c>
      <c r="AC733">
        <v>26163.264590531719</v>
      </c>
      <c r="AD733">
        <v>34329.386253906225</v>
      </c>
      <c r="AE733">
        <v>7309.4142246093879</v>
      </c>
      <c r="AF733">
        <v>16.563623195564514</v>
      </c>
      <c r="AG733">
        <v>20383.320609375005</v>
      </c>
      <c r="AH733">
        <v>37911.778253906254</v>
      </c>
      <c r="AI733">
        <v>11680.118212890624</v>
      </c>
      <c r="AJ733">
        <v>139.34222680663999</v>
      </c>
      <c r="AK733">
        <v>2495.3553394866749</v>
      </c>
      <c r="AL733">
        <v>18031.461722656248</v>
      </c>
      <c r="AM733">
        <v>16912.989355279711</v>
      </c>
      <c r="AN733">
        <v>3936.9533691406305</v>
      </c>
      <c r="AO733">
        <v>40418.35352636718</v>
      </c>
      <c r="AP733">
        <v>382.83223615477903</v>
      </c>
      <c r="AQ733">
        <v>54645.658855468784</v>
      </c>
      <c r="AR733">
        <v>44562.18575303127</v>
      </c>
      <c r="AS733">
        <v>46328.764269531224</v>
      </c>
      <c r="AT733">
        <v>13006.700653343763</v>
      </c>
      <c r="AU733">
        <v>52300.874701171881</v>
      </c>
      <c r="AV733">
        <v>24263.479277343748</v>
      </c>
      <c r="AW733">
        <v>2776.2171114996331</v>
      </c>
      <c r="AX733">
        <v>37517.846845703119</v>
      </c>
      <c r="AY733">
        <v>46924.879162109391</v>
      </c>
    </row>
    <row r="734" spans="1:51" x14ac:dyDescent="0.25">
      <c r="A734" s="81">
        <v>43708</v>
      </c>
      <c r="B734" s="82">
        <v>13</v>
      </c>
      <c r="C734">
        <v>33499.370675781254</v>
      </c>
      <c r="D734">
        <v>36729.924652343754</v>
      </c>
      <c r="E734">
        <v>20165.608254158236</v>
      </c>
      <c r="F734">
        <v>60190.797261718755</v>
      </c>
      <c r="G734">
        <v>31936.066637605079</v>
      </c>
      <c r="H734">
        <v>7145.2189038931474</v>
      </c>
      <c r="I734">
        <v>36437.233469835912</v>
      </c>
      <c r="J734">
        <v>100.66687965393069</v>
      </c>
      <c r="K734">
        <v>19463.600921921894</v>
      </c>
      <c r="L734">
        <v>9118.1605961633395</v>
      </c>
      <c r="M734">
        <v>27405.796832812543</v>
      </c>
      <c r="N734">
        <v>12813.590624999997</v>
      </c>
      <c r="O734">
        <v>50746.291830437498</v>
      </c>
      <c r="P734">
        <v>2563.4589225852042</v>
      </c>
      <c r="Q734">
        <v>29.56252384185791</v>
      </c>
      <c r="R734">
        <v>5478.6483398437504</v>
      </c>
      <c r="S734">
        <v>42948.493507812527</v>
      </c>
      <c r="T734">
        <v>16914.514470703114</v>
      </c>
      <c r="U734">
        <v>7552.1965957031307</v>
      </c>
      <c r="V734">
        <v>56207.248049562171</v>
      </c>
      <c r="W734">
        <v>4002.9950195312604</v>
      </c>
      <c r="X734">
        <v>15067.69028845305</v>
      </c>
      <c r="Y734">
        <v>11861.061585937501</v>
      </c>
      <c r="Z734">
        <v>334.0592822204589</v>
      </c>
      <c r="AA734">
        <v>26493.240885742176</v>
      </c>
      <c r="AB734">
        <v>22749.890037109381</v>
      </c>
      <c r="AC734">
        <v>27075.450399803809</v>
      </c>
      <c r="AD734">
        <v>35451.02917578123</v>
      </c>
      <c r="AE734">
        <v>7148.6053437500104</v>
      </c>
      <c r="AF734">
        <v>16.563623195564514</v>
      </c>
      <c r="AG734">
        <v>21428.466410156252</v>
      </c>
      <c r="AH734">
        <v>38956.426691406268</v>
      </c>
      <c r="AI734">
        <v>11746.379736328126</v>
      </c>
      <c r="AJ734">
        <v>129.38008813476603</v>
      </c>
      <c r="AK734">
        <v>2296.734032022076</v>
      </c>
      <c r="AL734">
        <v>18677.119494140636</v>
      </c>
      <c r="AM734">
        <v>17311.626304498503</v>
      </c>
      <c r="AN734">
        <v>4161.5895019531436</v>
      </c>
      <c r="AO734">
        <v>41381.484914062523</v>
      </c>
      <c r="AP734">
        <v>393.53320460589816</v>
      </c>
      <c r="AQ734">
        <v>55759.346142578055</v>
      </c>
      <c r="AR734">
        <v>45219.921035921892</v>
      </c>
      <c r="AS734">
        <v>47382.795164062518</v>
      </c>
      <c r="AT734">
        <v>13197.015669718759</v>
      </c>
      <c r="AU734">
        <v>53464.626900390627</v>
      </c>
      <c r="AV734">
        <v>24240.522105468732</v>
      </c>
      <c r="AW734">
        <v>2835.6167376910385</v>
      </c>
      <c r="AX734">
        <v>38484.831687011727</v>
      </c>
      <c r="AY734">
        <v>47515.611421875059</v>
      </c>
    </row>
    <row r="735" spans="1:51" x14ac:dyDescent="0.25">
      <c r="A735" s="81">
        <v>43708</v>
      </c>
      <c r="B735" s="82">
        <v>14</v>
      </c>
      <c r="C735">
        <v>33836.740796875012</v>
      </c>
      <c r="D735">
        <v>36344.770832031274</v>
      </c>
      <c r="E735">
        <v>20939.912873298887</v>
      </c>
      <c r="F735">
        <v>61238.660679687469</v>
      </c>
      <c r="G735">
        <v>30854.132341281216</v>
      </c>
      <c r="H735">
        <v>6700.6246312525363</v>
      </c>
      <c r="I735">
        <v>36214.596894921902</v>
      </c>
      <c r="J735">
        <v>106.56011962890631</v>
      </c>
      <c r="K735">
        <v>19522.446713406258</v>
      </c>
      <c r="L735">
        <v>9188.1982821476704</v>
      </c>
      <c r="M735">
        <v>26811.460650390665</v>
      </c>
      <c r="N735">
        <v>13340.383992187499</v>
      </c>
      <c r="O735">
        <v>51081.625610546907</v>
      </c>
      <c r="P735">
        <v>2481.3937645280771</v>
      </c>
      <c r="Q735">
        <v>29.683395862579339</v>
      </c>
      <c r="R735">
        <v>5737.138452148437</v>
      </c>
      <c r="S735">
        <v>43161.533873046857</v>
      </c>
      <c r="T735">
        <v>17401.903451171893</v>
      </c>
      <c r="U735">
        <v>7964.3974179687602</v>
      </c>
      <c r="V735">
        <v>57933.404996374666</v>
      </c>
      <c r="W735">
        <v>3861.9170898437501</v>
      </c>
      <c r="X735">
        <v>14922.517690306731</v>
      </c>
      <c r="Y735">
        <v>10899.263839843748</v>
      </c>
      <c r="Z735">
        <v>337.49926323242192</v>
      </c>
      <c r="AA735">
        <v>26996.910831054651</v>
      </c>
      <c r="AB735">
        <v>22381.235441406257</v>
      </c>
      <c r="AC735">
        <v>27644.212487499542</v>
      </c>
      <c r="AD735">
        <v>36716.650609374992</v>
      </c>
      <c r="AE735">
        <v>7235.0679062499921</v>
      </c>
      <c r="AF735">
        <v>16.563623195564514</v>
      </c>
      <c r="AG735">
        <v>21498.082488281256</v>
      </c>
      <c r="AH735">
        <v>40030.956636718729</v>
      </c>
      <c r="AI735">
        <v>11856.736376953126</v>
      </c>
      <c r="AJ735">
        <v>113.70363110351519</v>
      </c>
      <c r="AK735">
        <v>2112.6431281329155</v>
      </c>
      <c r="AL735">
        <v>19371.909496093758</v>
      </c>
      <c r="AM735">
        <v>17678.928115045375</v>
      </c>
      <c r="AN735">
        <v>4499.8977539062507</v>
      </c>
      <c r="AO735">
        <v>41932.951180175798</v>
      </c>
      <c r="AP735">
        <v>409.59888392308699</v>
      </c>
      <c r="AQ735">
        <v>55373.423843749973</v>
      </c>
      <c r="AR735">
        <v>45086.068534695325</v>
      </c>
      <c r="AS735">
        <v>48420.557269531266</v>
      </c>
      <c r="AT735">
        <v>13249.951444750004</v>
      </c>
      <c r="AU735">
        <v>54160.084453125011</v>
      </c>
      <c r="AV735">
        <v>25217.183285156269</v>
      </c>
      <c r="AW735">
        <v>2968.3227860348511</v>
      </c>
      <c r="AX735">
        <v>39395.933925781239</v>
      </c>
      <c r="AY735">
        <v>46856.729935546791</v>
      </c>
    </row>
    <row r="736" spans="1:51" x14ac:dyDescent="0.25">
      <c r="A736" s="81">
        <v>43708</v>
      </c>
      <c r="B736" s="82">
        <v>15</v>
      </c>
      <c r="C736">
        <v>32640.090089843758</v>
      </c>
      <c r="D736">
        <v>35587.300714843754</v>
      </c>
      <c r="E736">
        <v>20357.439123298871</v>
      </c>
      <c r="F736">
        <v>58658.609589843792</v>
      </c>
      <c r="G736">
        <v>28654.733528915509</v>
      </c>
      <c r="H736">
        <v>6468.9686710650167</v>
      </c>
      <c r="I736">
        <v>35118.24264677344</v>
      </c>
      <c r="J736">
        <v>109.1778678894043</v>
      </c>
      <c r="K736">
        <v>19285.319586640628</v>
      </c>
      <c r="L736">
        <v>9122.8691460070677</v>
      </c>
      <c r="M736">
        <v>25585.727026953136</v>
      </c>
      <c r="N736">
        <v>13166.288853515613</v>
      </c>
      <c r="O736">
        <v>49750.831589765621</v>
      </c>
      <c r="P736">
        <v>2648.9236205319839</v>
      </c>
      <c r="Q736">
        <v>28.999068737030029</v>
      </c>
      <c r="R736">
        <v>5658.8854248046982</v>
      </c>
      <c r="S736">
        <v>42597.138904296873</v>
      </c>
      <c r="T736">
        <v>17287.61186718749</v>
      </c>
      <c r="U736">
        <v>8037.8624218749901</v>
      </c>
      <c r="V736">
        <v>57320.983841437177</v>
      </c>
      <c r="W736">
        <v>3824.98217773437</v>
      </c>
      <c r="X736">
        <v>14412.8790889264</v>
      </c>
      <c r="Y736">
        <v>10220.344070312503</v>
      </c>
      <c r="Z736">
        <v>318.56716072998034</v>
      </c>
      <c r="AA736">
        <v>27999.396270507797</v>
      </c>
      <c r="AB736">
        <v>21576.185332031255</v>
      </c>
      <c r="AC736">
        <v>26732.037619299503</v>
      </c>
      <c r="AD736">
        <v>36453.112296875006</v>
      </c>
      <c r="AE736">
        <v>5888.9004501953114</v>
      </c>
      <c r="AF736">
        <v>16.563623195564514</v>
      </c>
      <c r="AG736">
        <v>21225.08134375</v>
      </c>
      <c r="AH736">
        <v>40475.547703125034</v>
      </c>
      <c r="AI736">
        <v>11788.000830078125</v>
      </c>
      <c r="AJ736">
        <v>102.84586206054581</v>
      </c>
      <c r="AK736">
        <v>3554.9216474137202</v>
      </c>
      <c r="AL736">
        <v>19690.142191406259</v>
      </c>
      <c r="AM736">
        <v>17648.447368951642</v>
      </c>
      <c r="AN736">
        <v>4489.6421875000015</v>
      </c>
      <c r="AO736">
        <v>41600.811762207028</v>
      </c>
      <c r="AP736">
        <v>346.85995565920496</v>
      </c>
      <c r="AQ736">
        <v>53136.974935546859</v>
      </c>
      <c r="AR736">
        <v>44258.874178257851</v>
      </c>
      <c r="AS736">
        <v>48391.976867187477</v>
      </c>
      <c r="AT736">
        <v>12903.719345093747</v>
      </c>
      <c r="AU736">
        <v>52809.424925781263</v>
      </c>
      <c r="AV736">
        <v>24860.638968749998</v>
      </c>
      <c r="AW736">
        <v>3024.0775364993306</v>
      </c>
      <c r="AX736">
        <v>39439.509565429667</v>
      </c>
      <c r="AY736">
        <v>44849.03747265628</v>
      </c>
    </row>
    <row r="737" spans="1:51" x14ac:dyDescent="0.25">
      <c r="A737" s="81">
        <v>43708</v>
      </c>
      <c r="B737" s="82">
        <v>16</v>
      </c>
      <c r="C737">
        <v>30553.482730468728</v>
      </c>
      <c r="D737">
        <v>34612.15808984371</v>
      </c>
      <c r="E737">
        <v>19127.009836189536</v>
      </c>
      <c r="F737">
        <v>55192.559242187497</v>
      </c>
      <c r="G737">
        <v>26471.129691439997</v>
      </c>
      <c r="H737">
        <v>6168.8495203306384</v>
      </c>
      <c r="I737">
        <v>33449.500311375064</v>
      </c>
      <c r="J737">
        <v>109.86960792541501</v>
      </c>
      <c r="K737">
        <v>18702.543939609397</v>
      </c>
      <c r="L737">
        <v>9307.0728653195638</v>
      </c>
      <c r="M737">
        <v>23773.399881250014</v>
      </c>
      <c r="N737">
        <v>12521.088839843762</v>
      </c>
      <c r="O737">
        <v>46847.508131187526</v>
      </c>
      <c r="P737">
        <v>2560.7481389606937</v>
      </c>
      <c r="Q737">
        <v>29.43473672866822</v>
      </c>
      <c r="R737">
        <v>5340.4883422851581</v>
      </c>
      <c r="S737">
        <v>41220.459681640641</v>
      </c>
      <c r="T737">
        <v>16177.989062500012</v>
      </c>
      <c r="U737">
        <v>7628.5703369140701</v>
      </c>
      <c r="V737">
        <v>54690.534442468444</v>
      </c>
      <c r="W737">
        <v>3737.1132812500009</v>
      </c>
      <c r="X737">
        <v>14165.970701830949</v>
      </c>
      <c r="Y737">
        <v>9563.9192226562427</v>
      </c>
      <c r="Z737">
        <v>362.92562958984371</v>
      </c>
      <c r="AA737">
        <v>27571.054487304769</v>
      </c>
      <c r="AB737">
        <v>20700.614451171867</v>
      </c>
      <c r="AC737">
        <v>25190.920866926979</v>
      </c>
      <c r="AD737">
        <v>34886.530695312489</v>
      </c>
      <c r="AE737">
        <v>5317.0912763671931</v>
      </c>
      <c r="AF737">
        <v>16.563623195564514</v>
      </c>
      <c r="AG737">
        <v>20803.756761718749</v>
      </c>
      <c r="AH737">
        <v>39366.996246093746</v>
      </c>
      <c r="AI737">
        <v>11426.827343750001</v>
      </c>
      <c r="AJ737">
        <v>96.756381591797265</v>
      </c>
      <c r="AK737">
        <v>4385.6010188201717</v>
      </c>
      <c r="AL737">
        <v>19462.783775390639</v>
      </c>
      <c r="AM737">
        <v>17054.230947076638</v>
      </c>
      <c r="AN737">
        <v>4371.8141113281217</v>
      </c>
      <c r="AO737">
        <v>40619.414230957038</v>
      </c>
      <c r="AP737">
        <v>169.89814421484806</v>
      </c>
      <c r="AQ737">
        <v>50598.903231445402</v>
      </c>
      <c r="AR737">
        <v>42508.149096320267</v>
      </c>
      <c r="AS737">
        <v>46853.933830078131</v>
      </c>
      <c r="AT737">
        <v>12442.875613312506</v>
      </c>
      <c r="AU737">
        <v>50158.901892578106</v>
      </c>
      <c r="AV737">
        <v>24292.373374999996</v>
      </c>
      <c r="AW737">
        <v>2938.5410091201779</v>
      </c>
      <c r="AX737">
        <v>38398.880703124996</v>
      </c>
      <c r="AY737">
        <v>42645.150919921936</v>
      </c>
    </row>
    <row r="738" spans="1:51" x14ac:dyDescent="0.25">
      <c r="A738" s="81">
        <v>43708</v>
      </c>
      <c r="B738" s="82">
        <v>17</v>
      </c>
      <c r="C738">
        <v>29135.182326171922</v>
      </c>
      <c r="D738">
        <v>33378.053316406265</v>
      </c>
      <c r="E738">
        <v>17420.489777595754</v>
      </c>
      <c r="F738">
        <v>52616.788007812494</v>
      </c>
      <c r="G738">
        <v>25475.722441049336</v>
      </c>
      <c r="H738">
        <v>5748.1216899868759</v>
      </c>
      <c r="I738">
        <v>31660.411237273445</v>
      </c>
      <c r="J738">
        <v>109.7404861450195</v>
      </c>
      <c r="K738">
        <v>17889.357848781248</v>
      </c>
      <c r="L738">
        <v>8963.0827595773681</v>
      </c>
      <c r="M738">
        <v>22813.861699609406</v>
      </c>
      <c r="N738">
        <v>11545.184914062513</v>
      </c>
      <c r="O738">
        <v>44242.53806453124</v>
      </c>
      <c r="P738">
        <v>2417.7049624533092</v>
      </c>
      <c r="Q738">
        <v>29.559299468994151</v>
      </c>
      <c r="R738">
        <v>5185.2499023437504</v>
      </c>
      <c r="S738">
        <v>39620.858378906269</v>
      </c>
      <c r="T738">
        <v>15199.744908203127</v>
      </c>
      <c r="U738">
        <v>7101.5309090741212</v>
      </c>
      <c r="V738">
        <v>53278.181714030907</v>
      </c>
      <c r="W738">
        <v>3561.3436767578096</v>
      </c>
      <c r="X738">
        <v>13998.119625724714</v>
      </c>
      <c r="Y738">
        <v>8665.4867421874969</v>
      </c>
      <c r="Z738">
        <v>363.37712635498065</v>
      </c>
      <c r="AA738">
        <v>26724.241291992181</v>
      </c>
      <c r="AB738">
        <v>19804.437951171909</v>
      </c>
      <c r="AC738">
        <v>24418.752491630359</v>
      </c>
      <c r="AD738">
        <v>33148.987320312495</v>
      </c>
      <c r="AE738">
        <v>5293.773733398436</v>
      </c>
      <c r="AF738">
        <v>16.563623195564514</v>
      </c>
      <c r="AG738">
        <v>20001.06489453125</v>
      </c>
      <c r="AH738">
        <v>38362.759593749972</v>
      </c>
      <c r="AI738">
        <v>10998.677929687499</v>
      </c>
      <c r="AJ738">
        <v>81.679659179687803</v>
      </c>
      <c r="AK738">
        <v>4228.5799934454153</v>
      </c>
      <c r="AL738">
        <v>19096.728277343773</v>
      </c>
      <c r="AM738">
        <v>16289.618169732894</v>
      </c>
      <c r="AN738">
        <v>4322.2549804687496</v>
      </c>
      <c r="AO738">
        <v>39513.520771484378</v>
      </c>
      <c r="AP738">
        <v>150.99371253216563</v>
      </c>
      <c r="AQ738">
        <v>48547.106584960922</v>
      </c>
      <c r="AR738">
        <v>41332.786597109407</v>
      </c>
      <c r="AS738">
        <v>45105.067136718768</v>
      </c>
      <c r="AT738">
        <v>12105.160880640622</v>
      </c>
      <c r="AU738">
        <v>47896.439076171882</v>
      </c>
      <c r="AV738">
        <v>23108.695898437509</v>
      </c>
      <c r="AW738">
        <v>2868.6090302899174</v>
      </c>
      <c r="AX738">
        <v>37262.469399414076</v>
      </c>
      <c r="AY738">
        <v>40512.77935546884</v>
      </c>
    </row>
    <row r="739" spans="1:51" x14ac:dyDescent="0.25">
      <c r="A739" s="81">
        <v>43708</v>
      </c>
      <c r="B739" s="82">
        <v>18</v>
      </c>
      <c r="C739">
        <v>28388.047220703167</v>
      </c>
      <c r="D739">
        <v>32763.21590234376</v>
      </c>
      <c r="E739">
        <v>15521.439592048906</v>
      </c>
      <c r="F739">
        <v>52093.045507812509</v>
      </c>
      <c r="G739">
        <v>24365.115480175435</v>
      </c>
      <c r="H739">
        <v>5321.7218449087868</v>
      </c>
      <c r="I739">
        <v>30617.790575296865</v>
      </c>
      <c r="J739">
        <v>115.0305233001709</v>
      </c>
      <c r="K739">
        <v>17336.724507999999</v>
      </c>
      <c r="L739">
        <v>8645.7376131554956</v>
      </c>
      <c r="M739">
        <v>21390.997055468775</v>
      </c>
      <c r="N739">
        <v>10580.065798828125</v>
      </c>
      <c r="O739">
        <v>42423.673660500019</v>
      </c>
      <c r="P739">
        <v>1745.8483171535045</v>
      </c>
      <c r="Q739">
        <v>29.417515277862549</v>
      </c>
      <c r="R739">
        <v>5025.7760131835948</v>
      </c>
      <c r="S739">
        <v>38869.225402343756</v>
      </c>
      <c r="T739">
        <v>14714.083875976583</v>
      </c>
      <c r="U739">
        <v>6676.9100678439527</v>
      </c>
      <c r="V739">
        <v>53730.218419687211</v>
      </c>
      <c r="W739">
        <v>3481.3880493163997</v>
      </c>
      <c r="X739">
        <v>13792.913924917195</v>
      </c>
      <c r="Y739">
        <v>7214.79447265625</v>
      </c>
      <c r="Z739">
        <v>354.20894662475604</v>
      </c>
      <c r="AA739">
        <v>26316.357619140585</v>
      </c>
      <c r="AB739">
        <v>19225.96043554688</v>
      </c>
      <c r="AC739">
        <v>23568.743668680912</v>
      </c>
      <c r="AD739">
        <v>32658.599878906276</v>
      </c>
      <c r="AE739">
        <v>5447.5615917968462</v>
      </c>
      <c r="AF739">
        <v>16.563623195564514</v>
      </c>
      <c r="AG739">
        <v>19820.255378906255</v>
      </c>
      <c r="AH739">
        <v>38283.293207031289</v>
      </c>
      <c r="AI739">
        <v>10122.492187500002</v>
      </c>
      <c r="AJ739">
        <v>70.726395751953163</v>
      </c>
      <c r="AK739">
        <v>3054.4083798737915</v>
      </c>
      <c r="AL739">
        <v>18896.088826171879</v>
      </c>
      <c r="AM739">
        <v>16032.890620904775</v>
      </c>
      <c r="AN739">
        <v>4147.5269531250096</v>
      </c>
      <c r="AO739">
        <v>38942.262589843733</v>
      </c>
      <c r="AP739">
        <v>130.39735964081262</v>
      </c>
      <c r="AQ739">
        <v>47161.471767578143</v>
      </c>
      <c r="AR739">
        <v>40221.037512156254</v>
      </c>
      <c r="AS739">
        <v>44444.942664062502</v>
      </c>
      <c r="AT739">
        <v>12005.47322875001</v>
      </c>
      <c r="AU739">
        <v>46893.091814453146</v>
      </c>
      <c r="AV739">
        <v>22961.799792968741</v>
      </c>
      <c r="AW739">
        <v>2763.8408397216785</v>
      </c>
      <c r="AX739">
        <v>37045.771833496103</v>
      </c>
      <c r="AY739">
        <v>39777.252082031249</v>
      </c>
    </row>
    <row r="740" spans="1:51" x14ac:dyDescent="0.25">
      <c r="A740" s="81">
        <v>43708</v>
      </c>
      <c r="B740" s="82">
        <v>19</v>
      </c>
      <c r="C740">
        <v>31701.67771484379</v>
      </c>
      <c r="D740">
        <v>35672.506847656252</v>
      </c>
      <c r="E740">
        <v>17750.437961189509</v>
      </c>
      <c r="F740">
        <v>57060.877320312509</v>
      </c>
      <c r="G740">
        <v>26967.595142878781</v>
      </c>
      <c r="H740">
        <v>4907.0751770650286</v>
      </c>
      <c r="I740">
        <v>31142.248421609358</v>
      </c>
      <c r="J740">
        <v>129.92344856262199</v>
      </c>
      <c r="K740">
        <v>18814.295379890624</v>
      </c>
      <c r="L740">
        <v>8886.9061496086069</v>
      </c>
      <c r="M740">
        <v>22451.111122265593</v>
      </c>
      <c r="N740">
        <v>11548.508328125001</v>
      </c>
      <c r="O740">
        <v>44050.587409664011</v>
      </c>
      <c r="P740">
        <v>1679.7294448238401</v>
      </c>
      <c r="Q740">
        <v>28.903712272644039</v>
      </c>
      <c r="R740">
        <v>5938.8039794921933</v>
      </c>
      <c r="S740">
        <v>43447.052388671866</v>
      </c>
      <c r="T740">
        <v>16642.752716796898</v>
      </c>
      <c r="U740">
        <v>7826.7779843750004</v>
      </c>
      <c r="V740">
        <v>61435.421616405947</v>
      </c>
      <c r="W740">
        <v>3794.213891601561</v>
      </c>
      <c r="X740">
        <v>15649.659343804666</v>
      </c>
      <c r="Y740">
        <v>7136.0561308593706</v>
      </c>
      <c r="Z740">
        <v>382.92159598388668</v>
      </c>
      <c r="AA740">
        <v>29585.180393554707</v>
      </c>
      <c r="AB740">
        <v>19468.875351562507</v>
      </c>
      <c r="AC740">
        <v>26281.683564092145</v>
      </c>
      <c r="AD740">
        <v>37345.438515624985</v>
      </c>
      <c r="AE740">
        <v>6359.4045644531316</v>
      </c>
      <c r="AF740">
        <v>16.563623195564514</v>
      </c>
      <c r="AG740">
        <v>22724.409554687492</v>
      </c>
      <c r="AH740">
        <v>44010.243843750031</v>
      </c>
      <c r="AI740">
        <v>11233.605126953124</v>
      </c>
      <c r="AJ740">
        <v>62.491106689452863</v>
      </c>
      <c r="AK740">
        <v>2897.211149055398</v>
      </c>
      <c r="AL740">
        <v>21534.3585546875</v>
      </c>
      <c r="AM740">
        <v>18425.462624811</v>
      </c>
      <c r="AN740">
        <v>4663.5694824218826</v>
      </c>
      <c r="AO740">
        <v>42743.147813476593</v>
      </c>
      <c r="AP740">
        <v>265.56993460786697</v>
      </c>
      <c r="AQ740">
        <v>48318.008087890594</v>
      </c>
      <c r="AR740">
        <v>43720.11372999999</v>
      </c>
      <c r="AS740">
        <v>49895.767722656288</v>
      </c>
      <c r="AT740">
        <v>12808.777158984385</v>
      </c>
      <c r="AU740">
        <v>51325.844722656271</v>
      </c>
      <c r="AV740">
        <v>26249.666355468773</v>
      </c>
      <c r="AW740">
        <v>3251.5435653076051</v>
      </c>
      <c r="AX740">
        <v>43363.822546386706</v>
      </c>
      <c r="AY740">
        <v>41689.262291015599</v>
      </c>
    </row>
    <row r="741" spans="1:51" x14ac:dyDescent="0.25">
      <c r="A741" s="81">
        <v>43708</v>
      </c>
      <c r="B741" s="82">
        <v>20</v>
      </c>
      <c r="C741">
        <v>35761.187902343809</v>
      </c>
      <c r="D741">
        <v>39188.147437500011</v>
      </c>
      <c r="E741">
        <v>20852.544689705137</v>
      </c>
      <c r="F741">
        <v>63875.045578125013</v>
      </c>
      <c r="G741">
        <v>31993.034878864244</v>
      </c>
      <c r="H741">
        <v>5257.3516452681433</v>
      </c>
      <c r="I741">
        <v>32023.952278148434</v>
      </c>
      <c r="J741">
        <v>145.97172164916989</v>
      </c>
      <c r="K741">
        <v>20687.829265750006</v>
      </c>
      <c r="L741">
        <v>9400.4481061945517</v>
      </c>
      <c r="M741">
        <v>24437.135299218753</v>
      </c>
      <c r="N741">
        <v>13942.948300781238</v>
      </c>
      <c r="O741">
        <v>46357.288929421869</v>
      </c>
      <c r="P741">
        <v>2111.512459695311</v>
      </c>
      <c r="Q741">
        <v>29.007804870605469</v>
      </c>
      <c r="R741">
        <v>7309.2908325195294</v>
      </c>
      <c r="S741">
        <v>50628.098781250017</v>
      </c>
      <c r="T741">
        <v>19289.52946289063</v>
      </c>
      <c r="U741">
        <v>9617.9061582031409</v>
      </c>
      <c r="V741">
        <v>71720.293971312116</v>
      </c>
      <c r="W741">
        <v>3977.5490966796801</v>
      </c>
      <c r="X741">
        <v>16971.948909976585</v>
      </c>
      <c r="Y741">
        <v>8550.570128906249</v>
      </c>
      <c r="Z741">
        <v>376.38977503662124</v>
      </c>
      <c r="AA741">
        <v>34037.159128906314</v>
      </c>
      <c r="AB741">
        <v>19874.96633007811</v>
      </c>
      <c r="AC741">
        <v>30267.409454434648</v>
      </c>
      <c r="AD741">
        <v>44265.755785156274</v>
      </c>
      <c r="AE741">
        <v>7832.7846582031425</v>
      </c>
      <c r="AF741">
        <v>16.563623195564514</v>
      </c>
      <c r="AG741">
        <v>26262.472714843745</v>
      </c>
      <c r="AH741">
        <v>52446.726878906273</v>
      </c>
      <c r="AI741">
        <v>12734.2533203125</v>
      </c>
      <c r="AJ741">
        <v>65.142130126953191</v>
      </c>
      <c r="AK741">
        <v>3338.2670458196835</v>
      </c>
      <c r="AL741">
        <v>25038.617976562487</v>
      </c>
      <c r="AM741">
        <v>21266.402222467248</v>
      </c>
      <c r="AN741">
        <v>5483.6135253906396</v>
      </c>
      <c r="AO741">
        <v>48415.051821777335</v>
      </c>
      <c r="AP741">
        <v>407.39851196289089</v>
      </c>
      <c r="AQ741">
        <v>49913.961283203127</v>
      </c>
      <c r="AR741">
        <v>49326.954292320312</v>
      </c>
      <c r="AS741">
        <v>57175.281632812526</v>
      </c>
      <c r="AT741">
        <v>14074.599998359359</v>
      </c>
      <c r="AU741">
        <v>57165.321986328134</v>
      </c>
      <c r="AV741">
        <v>32204.98397265626</v>
      </c>
      <c r="AW741">
        <v>4092.3264560546895</v>
      </c>
      <c r="AX741">
        <v>51857.948166503898</v>
      </c>
      <c r="AY741">
        <v>43979.248300781241</v>
      </c>
    </row>
    <row r="742" spans="1:51" x14ac:dyDescent="0.25">
      <c r="A742" s="81">
        <v>43708</v>
      </c>
      <c r="B742" s="82">
        <v>21</v>
      </c>
      <c r="C742">
        <v>36543.253708984448</v>
      </c>
      <c r="D742">
        <v>39270.288406249972</v>
      </c>
      <c r="E742">
        <v>21112.553088142653</v>
      </c>
      <c r="F742">
        <v>64590.495976562604</v>
      </c>
      <c r="G742">
        <v>32950.881503864242</v>
      </c>
      <c r="H742">
        <v>5098.7539366431383</v>
      </c>
      <c r="I742">
        <v>31362.988616441402</v>
      </c>
      <c r="J742">
        <v>148.50947952270508</v>
      </c>
      <c r="K742">
        <v>20732.1917015</v>
      </c>
      <c r="L742">
        <v>9447.1209981164175</v>
      </c>
      <c r="M742">
        <v>24636.095927343715</v>
      </c>
      <c r="N742">
        <v>14079.235492187499</v>
      </c>
      <c r="O742">
        <v>46027.631689140631</v>
      </c>
      <c r="P742">
        <v>2112.9506651250003</v>
      </c>
      <c r="Q742">
        <v>29.743443012237549</v>
      </c>
      <c r="R742">
        <v>7596.5273559570405</v>
      </c>
      <c r="S742">
        <v>50834.274277343742</v>
      </c>
      <c r="T742">
        <v>19590.868207031246</v>
      </c>
      <c r="U742">
        <v>9690.9747363281203</v>
      </c>
      <c r="V742">
        <v>73394.489053343437</v>
      </c>
      <c r="W742">
        <v>3961.5209472656206</v>
      </c>
      <c r="X742">
        <v>17451.584246179704</v>
      </c>
      <c r="Y742">
        <v>8057.29018359375</v>
      </c>
      <c r="Z742">
        <v>403.4253024597167</v>
      </c>
      <c r="AA742">
        <v>34136.300279296869</v>
      </c>
      <c r="AB742">
        <v>19541.575326171896</v>
      </c>
      <c r="AC742">
        <v>30730.461450476876</v>
      </c>
      <c r="AD742">
        <v>45023.418597656288</v>
      </c>
      <c r="AE742">
        <v>7992.24589648438</v>
      </c>
      <c r="AF742">
        <v>16.563623195564514</v>
      </c>
      <c r="AG742">
        <v>26213.95569921875</v>
      </c>
      <c r="AH742">
        <v>53053.386523437504</v>
      </c>
      <c r="AI742">
        <v>12601.189111328125</v>
      </c>
      <c r="AJ742">
        <v>64.274932373046852</v>
      </c>
      <c r="AK742">
        <v>3365.2311693548409</v>
      </c>
      <c r="AL742">
        <v>25680.223343750011</v>
      </c>
      <c r="AM742">
        <v>21523.267327935977</v>
      </c>
      <c r="AN742">
        <v>5656.8271484374873</v>
      </c>
      <c r="AO742">
        <v>48793.657970703112</v>
      </c>
      <c r="AP742">
        <v>381.85966735839713</v>
      </c>
      <c r="AQ742">
        <v>49370.224120117164</v>
      </c>
      <c r="AR742">
        <v>49340.001539171848</v>
      </c>
      <c r="AS742">
        <v>58035.338591796877</v>
      </c>
      <c r="AT742">
        <v>14041.732682765611</v>
      </c>
      <c r="AU742">
        <v>57814.013550781208</v>
      </c>
      <c r="AV742">
        <v>32933.094929687497</v>
      </c>
      <c r="AW742">
        <v>4237.8026381835834</v>
      </c>
      <c r="AX742">
        <v>53130.159914550786</v>
      </c>
      <c r="AY742">
        <v>44023.806935546949</v>
      </c>
    </row>
    <row r="743" spans="1:51" x14ac:dyDescent="0.25">
      <c r="A743" s="81">
        <v>43708</v>
      </c>
      <c r="B743" s="82">
        <v>22</v>
      </c>
      <c r="C743">
        <v>35664.080001953131</v>
      </c>
      <c r="D743">
        <v>38464.452082031217</v>
      </c>
      <c r="E743">
        <v>21045.411476814501</v>
      </c>
      <c r="F743">
        <v>61970.780042968734</v>
      </c>
      <c r="G743">
        <v>33198.506208942403</v>
      </c>
      <c r="H743">
        <v>4346.5350823540721</v>
      </c>
      <c r="I743">
        <v>29908.642667382806</v>
      </c>
      <c r="J743">
        <v>141.8331413269043</v>
      </c>
      <c r="K743">
        <v>20640.742606359378</v>
      </c>
      <c r="L743">
        <v>9306.7050020773495</v>
      </c>
      <c r="M743">
        <v>24516.887951171855</v>
      </c>
      <c r="N743">
        <v>13423.715353515618</v>
      </c>
      <c r="O743">
        <v>44612.548675992162</v>
      </c>
      <c r="P743">
        <v>2173.7874162031294</v>
      </c>
      <c r="Q743">
        <v>29.51537561416626</v>
      </c>
      <c r="R743">
        <v>7673.0465576171919</v>
      </c>
      <c r="S743">
        <v>50388.369212890633</v>
      </c>
      <c r="T743">
        <v>18691.794458007818</v>
      </c>
      <c r="U743">
        <v>9474.1540976562501</v>
      </c>
      <c r="V743">
        <v>72570.999545530867</v>
      </c>
      <c r="W743">
        <v>3816.1236083984395</v>
      </c>
      <c r="X743">
        <v>17659.103764101565</v>
      </c>
      <c r="Y743">
        <v>7593.6753476562508</v>
      </c>
      <c r="Z743">
        <v>386.60956671142577</v>
      </c>
      <c r="AA743">
        <v>33080.406591796847</v>
      </c>
      <c r="AB743">
        <v>18929.563074218753</v>
      </c>
      <c r="AC743">
        <v>29990.411865167978</v>
      </c>
      <c r="AD743">
        <v>44886.062007812492</v>
      </c>
      <c r="AE743">
        <v>8299.2578359375038</v>
      </c>
      <c r="AF743">
        <v>16.563623195564514</v>
      </c>
      <c r="AG743">
        <v>26001.112359374998</v>
      </c>
      <c r="AH743">
        <v>53070.840476562538</v>
      </c>
      <c r="AI743">
        <v>11951.333837890625</v>
      </c>
      <c r="AJ743">
        <v>65.51059887695331</v>
      </c>
      <c r="AK743">
        <v>3195.4619554876526</v>
      </c>
      <c r="AL743">
        <v>25585.298628906243</v>
      </c>
      <c r="AM743">
        <v>21182.94056426414</v>
      </c>
      <c r="AN743">
        <v>5549.4944824218819</v>
      </c>
      <c r="AO743">
        <v>48228.41035156251</v>
      </c>
      <c r="AP743">
        <v>380.46907751464897</v>
      </c>
      <c r="AQ743">
        <v>47579.237142578058</v>
      </c>
      <c r="AR743">
        <v>48761.960720648443</v>
      </c>
      <c r="AS743">
        <v>57029.163183593759</v>
      </c>
      <c r="AT743">
        <v>13473.600486781239</v>
      </c>
      <c r="AU743">
        <v>56860.134519531239</v>
      </c>
      <c r="AV743">
        <v>31129.673597656238</v>
      </c>
      <c r="AW743">
        <v>4222.1695544433751</v>
      </c>
      <c r="AX743">
        <v>53083.011997070302</v>
      </c>
      <c r="AY743">
        <v>42883.130140624897</v>
      </c>
    </row>
    <row r="744" spans="1:51" x14ac:dyDescent="0.25">
      <c r="A744" s="81">
        <v>43708</v>
      </c>
      <c r="B744" s="82">
        <v>23</v>
      </c>
      <c r="C744">
        <v>33147.464111328132</v>
      </c>
      <c r="D744">
        <v>36894.624976562489</v>
      </c>
      <c r="E744">
        <v>19821.773869392637</v>
      </c>
      <c r="F744">
        <v>57153.249437499973</v>
      </c>
      <c r="G744">
        <v>30990.053898395476</v>
      </c>
      <c r="H744">
        <v>3212.2791872056519</v>
      </c>
      <c r="I744">
        <v>27856.78068969927</v>
      </c>
      <c r="J744">
        <v>127.60226821899408</v>
      </c>
      <c r="K744">
        <v>19512.772428218741</v>
      </c>
      <c r="L744">
        <v>8906.2034903898675</v>
      </c>
      <c r="M744">
        <v>24020.372373437516</v>
      </c>
      <c r="N744">
        <v>12529.42471679687</v>
      </c>
      <c r="O744">
        <v>42114.633457187461</v>
      </c>
      <c r="P744">
        <v>2084.8947684843797</v>
      </c>
      <c r="Q744">
        <v>29.716034889221188</v>
      </c>
      <c r="R744">
        <v>7430.8422607421999</v>
      </c>
      <c r="S744">
        <v>48181.972910156241</v>
      </c>
      <c r="T744">
        <v>16992.696553710954</v>
      </c>
      <c r="U744">
        <v>8913.9276484375005</v>
      </c>
      <c r="V744">
        <v>68582.884455687206</v>
      </c>
      <c r="W744">
        <v>3607.853198242191</v>
      </c>
      <c r="X744">
        <v>16796.404581617189</v>
      </c>
      <c r="Y744">
        <v>6981.1675039062475</v>
      </c>
      <c r="Z744">
        <v>379.50622977905272</v>
      </c>
      <c r="AA744">
        <v>31355.437050781242</v>
      </c>
      <c r="AB744">
        <v>17942.955146484386</v>
      </c>
      <c r="AC744">
        <v>28098.973948860363</v>
      </c>
      <c r="AD744">
        <v>42958.895132812504</v>
      </c>
      <c r="AE744">
        <v>8994.1062421874976</v>
      </c>
      <c r="AF744">
        <v>16.563623195564514</v>
      </c>
      <c r="AG744">
        <v>24393.153609374996</v>
      </c>
      <c r="AH744">
        <v>50567.337605468754</v>
      </c>
      <c r="AI744">
        <v>10550.817285156249</v>
      </c>
      <c r="AJ744">
        <v>61.502385498046721</v>
      </c>
      <c r="AK744">
        <v>3099.5736742376534</v>
      </c>
      <c r="AL744">
        <v>24385.278564453132</v>
      </c>
      <c r="AM744">
        <v>19874.617392389155</v>
      </c>
      <c r="AN744">
        <v>5126.5156249999909</v>
      </c>
      <c r="AO744">
        <v>46103.91744482419</v>
      </c>
      <c r="AP744">
        <v>356.31796228027292</v>
      </c>
      <c r="AQ744">
        <v>45362.052204101565</v>
      </c>
      <c r="AR744">
        <v>46582.403906484404</v>
      </c>
      <c r="AS744">
        <v>54172.478558593742</v>
      </c>
      <c r="AT744">
        <v>12562.085013203132</v>
      </c>
      <c r="AU744">
        <v>53932.047888671834</v>
      </c>
      <c r="AV744">
        <v>29429.07862109378</v>
      </c>
      <c r="AW744">
        <v>4060.3183847656169</v>
      </c>
      <c r="AX744">
        <v>50457.286105957028</v>
      </c>
      <c r="AY744">
        <v>40767.260642578141</v>
      </c>
    </row>
    <row r="745" spans="1:51" x14ac:dyDescent="0.25">
      <c r="A745" s="81">
        <v>43708</v>
      </c>
      <c r="B745" s="82">
        <v>24</v>
      </c>
      <c r="C745">
        <v>30422.799480468748</v>
      </c>
      <c r="D745">
        <v>34186.249125000024</v>
      </c>
      <c r="E745">
        <v>18149.555949470781</v>
      </c>
      <c r="F745">
        <v>52275.356074218762</v>
      </c>
      <c r="G745">
        <v>28040.537915973629</v>
      </c>
      <c r="H745">
        <v>3088.0059468462687</v>
      </c>
      <c r="I745">
        <v>25794.904575453107</v>
      </c>
      <c r="J745">
        <v>108.25232887268061</v>
      </c>
      <c r="K745">
        <v>17933.009175921885</v>
      </c>
      <c r="L745">
        <v>8515.2582087414321</v>
      </c>
      <c r="M745">
        <v>23371.604398546857</v>
      </c>
      <c r="N745">
        <v>12012.699130859355</v>
      </c>
      <c r="O745">
        <v>39018.650440976555</v>
      </c>
      <c r="P745">
        <v>2153.5799959843689</v>
      </c>
      <c r="Q745">
        <v>29.289091110229499</v>
      </c>
      <c r="R745">
        <v>6712.2866943359368</v>
      </c>
      <c r="S745">
        <v>45063.119578125006</v>
      </c>
      <c r="T745">
        <v>15531.487734374996</v>
      </c>
      <c r="U745">
        <v>8025.0337900390605</v>
      </c>
      <c r="V745">
        <v>62958.817494749768</v>
      </c>
      <c r="W745">
        <v>3396.6888793945318</v>
      </c>
      <c r="X745">
        <v>15291.514454914066</v>
      </c>
      <c r="Y745">
        <v>7283.0861230468845</v>
      </c>
      <c r="Z745">
        <v>385.37632057495119</v>
      </c>
      <c r="AA745">
        <v>28956.602377929685</v>
      </c>
      <c r="AB745">
        <v>16956.322142578119</v>
      </c>
      <c r="AC745">
        <v>25908.387441571151</v>
      </c>
      <c r="AD745">
        <v>39515.733402343765</v>
      </c>
      <c r="AE745">
        <v>8257.3457167968609</v>
      </c>
      <c r="AF745">
        <v>16.563623195564514</v>
      </c>
      <c r="AG745">
        <v>22562.032042968745</v>
      </c>
      <c r="AH745">
        <v>45475.650101562474</v>
      </c>
      <c r="AI745">
        <v>10161.714697265625</v>
      </c>
      <c r="AJ745">
        <v>58.319859130858987</v>
      </c>
      <c r="AK745">
        <v>3131.3120287298402</v>
      </c>
      <c r="AL745">
        <v>22402.170558593731</v>
      </c>
      <c r="AM745">
        <v>18414.613468561001</v>
      </c>
      <c r="AN745">
        <v>4617.6377929687615</v>
      </c>
      <c r="AO745">
        <v>43102.272277343764</v>
      </c>
      <c r="AP745">
        <v>325.10251696777385</v>
      </c>
      <c r="AQ745">
        <v>42799.704495117228</v>
      </c>
      <c r="AR745">
        <v>43179.114970804694</v>
      </c>
      <c r="AS745">
        <v>49904.389453125033</v>
      </c>
      <c r="AT745">
        <v>11910.251542265625</v>
      </c>
      <c r="AU745">
        <v>49700.937308593711</v>
      </c>
      <c r="AV745">
        <v>27034.285488281253</v>
      </c>
      <c r="AW745">
        <v>3655.7865974121055</v>
      </c>
      <c r="AX745">
        <v>46482.179953613289</v>
      </c>
      <c r="AY745">
        <v>38323.34192382812</v>
      </c>
    </row>
    <row r="746" spans="1:51" x14ac:dyDescent="0.25">
      <c r="C746">
        <v>28141335.439742498</v>
      </c>
      <c r="D746">
        <v>28816263.583423838</v>
      </c>
      <c r="E746">
        <v>15097701.966196291</v>
      </c>
      <c r="F746">
        <v>47776169.041414022</v>
      </c>
      <c r="G746">
        <v>24133979.22778194</v>
      </c>
      <c r="H746">
        <v>4925962.131503799</v>
      </c>
      <c r="I746">
        <v>25340352.585234229</v>
      </c>
      <c r="J746">
        <v>71899.14003944397</v>
      </c>
      <c r="K746">
        <v>15235809.265896128</v>
      </c>
      <c r="L746">
        <v>8513134.5168403368</v>
      </c>
      <c r="M746">
        <v>23036038.626121376</v>
      </c>
      <c r="N746">
        <v>9834092.2799003851</v>
      </c>
      <c r="O746">
        <v>36959872.858485036</v>
      </c>
      <c r="P746">
        <v>1871577.3182083485</v>
      </c>
      <c r="Q746">
        <v>22624.575922340155</v>
      </c>
      <c r="R746">
        <v>4567110.9924682677</v>
      </c>
      <c r="S746">
        <v>34161038.745529875</v>
      </c>
      <c r="T746">
        <v>12751794.015337896</v>
      </c>
      <c r="U746">
        <v>6239414.4087747643</v>
      </c>
      <c r="V746">
        <v>48530717.476490229</v>
      </c>
      <c r="W746">
        <v>3461010.1653076163</v>
      </c>
      <c r="X746">
        <v>13510902.593646832</v>
      </c>
      <c r="Y746">
        <v>9234913.5770624913</v>
      </c>
      <c r="Z746">
        <v>316965.03663913597</v>
      </c>
      <c r="AA746">
        <v>21487842.896428712</v>
      </c>
      <c r="AB746">
        <v>18770486.512691889</v>
      </c>
      <c r="AC746">
        <v>22084916.254036482</v>
      </c>
      <c r="AD746">
        <v>28347132.206552707</v>
      </c>
      <c r="AE746">
        <v>6792216.856573943</v>
      </c>
      <c r="AF746">
        <v>12323.335657500033</v>
      </c>
      <c r="AG746">
        <v>17158709.961796887</v>
      </c>
      <c r="AH746">
        <v>30899541.96152737</v>
      </c>
      <c r="AI746">
        <v>8953280.673075147</v>
      </c>
      <c r="AJ746">
        <v>89048.828876678584</v>
      </c>
      <c r="AK746">
        <v>2625909.3695955127</v>
      </c>
      <c r="AL746">
        <v>14747749.796792425</v>
      </c>
      <c r="AM746">
        <v>15693002.859323304</v>
      </c>
      <c r="AN746">
        <v>3254245.7025878923</v>
      </c>
      <c r="AO746">
        <v>32549675.173803672</v>
      </c>
      <c r="AP746">
        <v>387111.45654474158</v>
      </c>
      <c r="AQ746">
        <v>42623870.940697037</v>
      </c>
      <c r="AR746">
        <v>37064539.185183644</v>
      </c>
      <c r="AS746">
        <v>37191739.960926764</v>
      </c>
      <c r="AT746">
        <v>11363707.958572604</v>
      </c>
      <c r="AU746">
        <v>43382307.087262236</v>
      </c>
      <c r="AV746">
        <v>19360267.815801758</v>
      </c>
      <c r="AW746">
        <v>2778475.3726078309</v>
      </c>
      <c r="AX746">
        <v>31278909.486054465</v>
      </c>
      <c r="AY746">
        <v>41233132.888558559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zoomScale="90" zoomScaleNormal="90" workbookViewId="0">
      <selection activeCell="A2" sqref="A2:B50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3" width="9.140625" style="1"/>
    <col min="4" max="4" width="12.7109375" style="1" bestFit="1" customWidth="1"/>
    <col min="5" max="16384" width="9.140625" style="1"/>
  </cols>
  <sheetData>
    <row r="1" spans="1:4" x14ac:dyDescent="0.25">
      <c r="A1" s="68" t="s">
        <v>0</v>
      </c>
      <c r="B1" s="68" t="s">
        <v>1</v>
      </c>
    </row>
    <row r="2" spans="1:4" x14ac:dyDescent="0.25">
      <c r="A2" s="1" t="s">
        <v>2</v>
      </c>
      <c r="B2" s="79">
        <v>28474083.780000001</v>
      </c>
      <c r="D2" s="35"/>
    </row>
    <row r="3" spans="1:4" x14ac:dyDescent="0.25">
      <c r="A3" s="1" t="s">
        <v>3</v>
      </c>
      <c r="B3" s="79">
        <v>29156992.414000001</v>
      </c>
      <c r="D3" s="35"/>
    </row>
    <row r="4" spans="1:4" x14ac:dyDescent="0.25">
      <c r="A4" s="1" t="s">
        <v>4</v>
      </c>
      <c r="B4" s="79">
        <v>15276219.973999999</v>
      </c>
      <c r="D4" s="35"/>
    </row>
    <row r="5" spans="1:4" x14ac:dyDescent="0.25">
      <c r="A5" s="1" t="s">
        <v>5</v>
      </c>
      <c r="B5" s="79">
        <v>48341083.309</v>
      </c>
      <c r="D5" s="35"/>
    </row>
    <row r="6" spans="1:4" x14ac:dyDescent="0.25">
      <c r="A6" s="1" t="s">
        <v>6</v>
      </c>
      <c r="B6" s="79">
        <v>24419343.864</v>
      </c>
      <c r="D6" s="35"/>
    </row>
    <row r="7" spans="1:4" x14ac:dyDescent="0.25">
      <c r="A7" s="1" t="s">
        <v>7</v>
      </c>
      <c r="B7" s="79">
        <v>4984207.6310000001</v>
      </c>
      <c r="D7" s="35"/>
    </row>
    <row r="8" spans="1:4" x14ac:dyDescent="0.25">
      <c r="A8" s="1" t="s">
        <v>8</v>
      </c>
      <c r="B8" s="79">
        <v>25639981.596000001</v>
      </c>
      <c r="D8" s="35"/>
    </row>
    <row r="9" spans="1:4" x14ac:dyDescent="0.25">
      <c r="A9" s="1" t="s">
        <v>9</v>
      </c>
      <c r="B9" s="79">
        <v>74119.312000000005</v>
      </c>
      <c r="D9" s="35"/>
    </row>
    <row r="10" spans="1:4" x14ac:dyDescent="0.25">
      <c r="A10" s="1" t="s">
        <v>10</v>
      </c>
      <c r="B10" s="79">
        <v>15415960.289999999</v>
      </c>
      <c r="D10" s="35"/>
    </row>
    <row r="11" spans="1:4" x14ac:dyDescent="0.25">
      <c r="A11" s="1" t="s">
        <v>11</v>
      </c>
      <c r="B11" s="79">
        <v>9394738.5889999997</v>
      </c>
      <c r="D11" s="35"/>
    </row>
    <row r="12" spans="1:4" x14ac:dyDescent="0.25">
      <c r="A12" s="1" t="s">
        <v>12</v>
      </c>
      <c r="B12" s="79">
        <v>22527477.783</v>
      </c>
      <c r="D12" s="35"/>
    </row>
    <row r="13" spans="1:4" x14ac:dyDescent="0.25">
      <c r="A13" s="1" t="s">
        <v>13</v>
      </c>
      <c r="B13" s="79">
        <v>9950372.4010000005</v>
      </c>
      <c r="D13" s="35"/>
    </row>
    <row r="14" spans="1:4" x14ac:dyDescent="0.25">
      <c r="A14" s="1" t="s">
        <v>14</v>
      </c>
      <c r="B14" s="79">
        <v>37396893.239</v>
      </c>
      <c r="D14" s="35"/>
    </row>
    <row r="15" spans="1:4" x14ac:dyDescent="0.25">
      <c r="A15" s="1" t="s">
        <v>15</v>
      </c>
      <c r="B15" s="79">
        <v>1893707.1880000001</v>
      </c>
      <c r="D15" s="35"/>
    </row>
    <row r="16" spans="1:4" x14ac:dyDescent="0.25">
      <c r="A16" s="1" t="s">
        <v>16</v>
      </c>
      <c r="B16" s="79">
        <v>23323.188999999998</v>
      </c>
      <c r="D16" s="35"/>
    </row>
    <row r="17" spans="1:4" x14ac:dyDescent="0.25">
      <c r="A17" s="1" t="s">
        <v>17</v>
      </c>
      <c r="B17" s="79">
        <v>4621113.3320000004</v>
      </c>
      <c r="D17" s="35"/>
    </row>
    <row r="18" spans="1:4" x14ac:dyDescent="0.25">
      <c r="A18" s="1" t="s">
        <v>18</v>
      </c>
      <c r="B18" s="79">
        <v>34564965.189999998</v>
      </c>
      <c r="D18" s="35"/>
    </row>
    <row r="19" spans="1:4" x14ac:dyDescent="0.25">
      <c r="A19" s="1" t="s">
        <v>19</v>
      </c>
      <c r="B19" s="79">
        <v>12902573.57</v>
      </c>
      <c r="D19" s="35"/>
    </row>
    <row r="20" spans="1:4" x14ac:dyDescent="0.25">
      <c r="A20" s="1" t="s">
        <v>20</v>
      </c>
      <c r="B20" s="79">
        <v>6313190.3899999997</v>
      </c>
      <c r="D20" s="35"/>
    </row>
    <row r="21" spans="1:4" x14ac:dyDescent="0.25">
      <c r="A21" s="1" t="s">
        <v>21</v>
      </c>
      <c r="B21" s="79">
        <v>49104553.667000003</v>
      </c>
      <c r="D21" s="35"/>
    </row>
    <row r="22" spans="1:4" x14ac:dyDescent="0.25">
      <c r="A22" s="1" t="s">
        <v>22</v>
      </c>
      <c r="B22" s="79">
        <v>3501933.7779999999</v>
      </c>
      <c r="D22" s="35"/>
    </row>
    <row r="23" spans="1:4" x14ac:dyDescent="0.25">
      <c r="A23" s="1" t="s">
        <v>23</v>
      </c>
      <c r="B23" s="79">
        <v>13670658.022</v>
      </c>
      <c r="D23" s="35"/>
    </row>
    <row r="24" spans="1:4" x14ac:dyDescent="0.25">
      <c r="A24" s="1" t="s">
        <v>24</v>
      </c>
      <c r="B24" s="79">
        <v>9344108.898</v>
      </c>
      <c r="D24" s="35"/>
    </row>
    <row r="25" spans="1:4" x14ac:dyDescent="0.25">
      <c r="A25" s="1" t="s">
        <v>25</v>
      </c>
      <c r="B25" s="79">
        <v>320712.875</v>
      </c>
      <c r="D25" s="35"/>
    </row>
    <row r="26" spans="1:4" x14ac:dyDescent="0.25">
      <c r="A26" s="1" t="s">
        <v>26</v>
      </c>
      <c r="B26" s="79">
        <v>18992432.206999999</v>
      </c>
      <c r="D26" s="35"/>
    </row>
    <row r="27" spans="1:4" x14ac:dyDescent="0.25">
      <c r="A27" s="1" t="s">
        <v>27</v>
      </c>
      <c r="B27" s="79">
        <v>22346052.379000001</v>
      </c>
      <c r="D27" s="35"/>
    </row>
    <row r="28" spans="1:4" x14ac:dyDescent="0.25">
      <c r="A28" s="1" t="s">
        <v>28</v>
      </c>
      <c r="B28" s="79">
        <v>21741919.103</v>
      </c>
      <c r="D28" s="35"/>
    </row>
    <row r="29" spans="1:4" x14ac:dyDescent="0.25">
      <c r="A29" s="1" t="s">
        <v>29</v>
      </c>
      <c r="B29" s="79">
        <v>28682313.940000001</v>
      </c>
      <c r="D29" s="35"/>
    </row>
    <row r="30" spans="1:4" x14ac:dyDescent="0.25">
      <c r="A30" s="1" t="s">
        <v>30</v>
      </c>
      <c r="B30" s="79">
        <v>6872529.2479999997</v>
      </c>
      <c r="D30" s="35"/>
    </row>
    <row r="31" spans="1:4" x14ac:dyDescent="0.25">
      <c r="A31" s="1" t="s">
        <v>31</v>
      </c>
      <c r="B31" s="79">
        <v>12469.047</v>
      </c>
      <c r="D31" s="35"/>
    </row>
    <row r="32" spans="1:4" x14ac:dyDescent="0.25">
      <c r="A32" s="1" t="s">
        <v>32</v>
      </c>
      <c r="B32" s="79">
        <v>17361597.725000001</v>
      </c>
      <c r="D32" s="35"/>
    </row>
    <row r="33" spans="1:4" x14ac:dyDescent="0.25">
      <c r="A33" s="1" t="s">
        <v>33</v>
      </c>
      <c r="B33" s="79">
        <v>31264903.879999999</v>
      </c>
      <c r="D33" s="35"/>
    </row>
    <row r="34" spans="1:4" x14ac:dyDescent="0.25">
      <c r="A34" s="1" t="s">
        <v>34</v>
      </c>
      <c r="B34" s="79">
        <v>9059145.9140000008</v>
      </c>
      <c r="D34" s="35"/>
    </row>
    <row r="35" spans="1:4" x14ac:dyDescent="0.25">
      <c r="A35" s="1" t="s">
        <v>35</v>
      </c>
      <c r="B35" s="79">
        <v>90101.744000000006</v>
      </c>
      <c r="D35" s="35"/>
    </row>
    <row r="36" spans="1:4" x14ac:dyDescent="0.25">
      <c r="A36" s="1" t="s">
        <v>36</v>
      </c>
      <c r="B36" s="79">
        <v>2656958.6</v>
      </c>
      <c r="D36" s="35"/>
    </row>
    <row r="37" spans="1:4" x14ac:dyDescent="0.25">
      <c r="A37" s="1" t="s">
        <v>37</v>
      </c>
      <c r="B37" s="79">
        <v>14922129.903999999</v>
      </c>
      <c r="D37" s="35"/>
    </row>
    <row r="38" spans="1:4" x14ac:dyDescent="0.25">
      <c r="A38" s="1" t="s">
        <v>38</v>
      </c>
      <c r="B38" s="79">
        <v>15878559.817</v>
      </c>
      <c r="D38" s="35"/>
    </row>
    <row r="39" spans="1:4" x14ac:dyDescent="0.25">
      <c r="A39" s="1" t="s">
        <v>39</v>
      </c>
      <c r="B39" s="79">
        <v>3292724.4939999999</v>
      </c>
      <c r="D39" s="35"/>
    </row>
    <row r="40" spans="1:4" x14ac:dyDescent="0.25">
      <c r="A40" s="1" t="s">
        <v>40</v>
      </c>
      <c r="B40" s="79">
        <v>32934548.543000001</v>
      </c>
      <c r="D40" s="35"/>
    </row>
    <row r="41" spans="1:4" x14ac:dyDescent="0.25">
      <c r="A41" s="1" t="s">
        <v>41</v>
      </c>
      <c r="B41" s="79">
        <v>399065.13299999997</v>
      </c>
      <c r="D41" s="35"/>
    </row>
    <row r="42" spans="1:4" x14ac:dyDescent="0.25">
      <c r="A42" s="1" t="s">
        <v>42</v>
      </c>
      <c r="B42" s="79">
        <v>43127863.458999999</v>
      </c>
      <c r="D42" s="35"/>
    </row>
    <row r="43" spans="1:4" x14ac:dyDescent="0.25">
      <c r="A43" s="1" t="s">
        <v>43</v>
      </c>
      <c r="B43" s="79">
        <v>37502797.145000003</v>
      </c>
      <c r="D43" s="35"/>
    </row>
    <row r="44" spans="1:4" x14ac:dyDescent="0.25">
      <c r="A44" s="1" t="s">
        <v>44</v>
      </c>
      <c r="B44" s="79">
        <v>37631501.967</v>
      </c>
      <c r="D44" s="35"/>
    </row>
    <row r="45" spans="1:4" x14ac:dyDescent="0.25">
      <c r="A45" s="1" t="s">
        <v>45</v>
      </c>
      <c r="B45" s="79">
        <v>11498074.551999999</v>
      </c>
      <c r="D45" s="35"/>
    </row>
    <row r="46" spans="1:4" x14ac:dyDescent="0.25">
      <c r="A46" s="1" t="s">
        <v>46</v>
      </c>
      <c r="B46" s="79">
        <v>43895267.511</v>
      </c>
      <c r="D46" s="35"/>
    </row>
    <row r="47" spans="1:4" x14ac:dyDescent="0.25">
      <c r="A47" s="1" t="s">
        <v>47</v>
      </c>
      <c r="B47" s="79">
        <v>19589187.193999998</v>
      </c>
      <c r="D47" s="35"/>
    </row>
    <row r="48" spans="1:4" x14ac:dyDescent="0.25">
      <c r="A48" s="1" t="s">
        <v>48</v>
      </c>
      <c r="B48" s="79">
        <v>2811328.5720000002</v>
      </c>
      <c r="D48" s="35"/>
    </row>
    <row r="49" spans="1:4" x14ac:dyDescent="0.25">
      <c r="A49" s="1" t="s">
        <v>49</v>
      </c>
      <c r="B49" s="79">
        <v>31648757.101</v>
      </c>
      <c r="D49" s="35"/>
    </row>
    <row r="50" spans="1:4" x14ac:dyDescent="0.25">
      <c r="A50" s="1" t="s">
        <v>50</v>
      </c>
      <c r="B50" s="79">
        <v>41720681.063000001</v>
      </c>
      <c r="D50" s="35"/>
    </row>
    <row r="51" spans="1:4" x14ac:dyDescent="0.25">
      <c r="B51" s="4">
        <f>SUM(B2:B50)</f>
        <v>903245224.52300012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H16" sqref="H16:H17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16384" width="9.140625" style="1"/>
  </cols>
  <sheetData>
    <row r="1" spans="1:2" x14ac:dyDescent="0.25">
      <c r="A1" s="68" t="s">
        <v>155</v>
      </c>
      <c r="B1" s="68" t="s">
        <v>51</v>
      </c>
    </row>
    <row r="2" spans="1:2" x14ac:dyDescent="0.25">
      <c r="A2" s="1" t="s">
        <v>52</v>
      </c>
      <c r="B2" s="79">
        <v>320049574.39600003</v>
      </c>
    </row>
    <row r="3" spans="1:2" x14ac:dyDescent="0.25">
      <c r="A3" s="1" t="s">
        <v>53</v>
      </c>
      <c r="B3" s="79">
        <v>260716932.56200001</v>
      </c>
    </row>
    <row r="4" spans="1:2" x14ac:dyDescent="0.25">
      <c r="A4" s="1" t="s">
        <v>54</v>
      </c>
      <c r="B4" s="79">
        <v>161772956.06</v>
      </c>
    </row>
    <row r="5" spans="1:2" x14ac:dyDescent="0.25">
      <c r="A5" s="1" t="s">
        <v>55</v>
      </c>
      <c r="B5" s="79">
        <v>419450.42</v>
      </c>
    </row>
    <row r="6" spans="1:2" x14ac:dyDescent="0.25">
      <c r="A6" s="1" t="s">
        <v>56</v>
      </c>
      <c r="B6" s="78">
        <v>2764.902</v>
      </c>
    </row>
    <row r="7" spans="1:2" x14ac:dyDescent="0.25">
      <c r="A7" s="1" t="s">
        <v>57</v>
      </c>
      <c r="B7" s="79">
        <v>158709386.31900001</v>
      </c>
    </row>
    <row r="8" spans="1:2" x14ac:dyDescent="0.25">
      <c r="A8" s="1" t="s">
        <v>58</v>
      </c>
      <c r="B8" s="79">
        <v>1574159.8629999999</v>
      </c>
    </row>
    <row r="9" spans="1:2" x14ac:dyDescent="0.25">
      <c r="B9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5"/>
  <sheetViews>
    <sheetView zoomScale="80" zoomScaleNormal="80" workbookViewId="0">
      <selection activeCell="K274" sqref="K274"/>
    </sheetView>
  </sheetViews>
  <sheetFormatPr baseColWidth="10" defaultColWidth="9.140625" defaultRowHeight="15" x14ac:dyDescent="0.25"/>
  <cols>
    <col min="1" max="1" width="10.42578125" style="8" customWidth="1"/>
    <col min="2" max="2" width="7.85546875" style="8" bestFit="1" customWidth="1"/>
    <col min="3" max="3" width="17.7109375" style="8" customWidth="1"/>
    <col min="4" max="5" width="19.140625" style="8" bestFit="1" customWidth="1"/>
    <col min="6" max="8" width="15.5703125" style="8" bestFit="1" customWidth="1"/>
    <col min="9" max="9" width="22" style="8" bestFit="1" customWidth="1"/>
    <col min="10" max="10" width="18" style="8" bestFit="1" customWidth="1"/>
    <col min="11" max="11" width="12.85546875" style="8" bestFit="1" customWidth="1"/>
    <col min="12" max="12" width="16.5703125" style="8" bestFit="1" customWidth="1"/>
    <col min="13" max="13" width="9.140625" style="8"/>
    <col min="14" max="14" width="19.140625" style="8" bestFit="1" customWidth="1"/>
    <col min="15" max="15" width="19.85546875" style="8" bestFit="1" customWidth="1"/>
    <col min="16" max="16" width="19.140625" style="8" bestFit="1" customWidth="1"/>
    <col min="17" max="16384" width="9.140625" style="8"/>
  </cols>
  <sheetData>
    <row r="1" spans="1:12" ht="15.75" thickBot="1" x14ac:dyDescent="0.3">
      <c r="A1" s="7">
        <v>43525</v>
      </c>
      <c r="D1" s="9"/>
      <c r="I1" s="70" t="s">
        <v>156</v>
      </c>
      <c r="J1" s="8" t="s">
        <v>157</v>
      </c>
      <c r="K1" s="10">
        <f>+SUM(J4:J283)</f>
        <v>1770399</v>
      </c>
      <c r="L1" s="20">
        <f>+SUM(I4:I283)</f>
        <v>903245224</v>
      </c>
    </row>
    <row r="2" spans="1:12" ht="15.75" thickBot="1" x14ac:dyDescent="0.3">
      <c r="F2" s="83" t="s">
        <v>158</v>
      </c>
      <c r="G2" s="84"/>
      <c r="H2" s="85"/>
      <c r="J2" s="11" t="s">
        <v>159</v>
      </c>
    </row>
    <row r="3" spans="1:12" ht="31.5" customHeight="1" thickBot="1" x14ac:dyDescent="0.3">
      <c r="A3" s="12" t="s">
        <v>160</v>
      </c>
      <c r="B3" s="13" t="s">
        <v>161</v>
      </c>
      <c r="C3" s="14" t="s">
        <v>162</v>
      </c>
      <c r="D3" s="13" t="s">
        <v>163</v>
      </c>
      <c r="E3" s="13" t="s">
        <v>60</v>
      </c>
      <c r="F3" s="13" t="s">
        <v>61</v>
      </c>
      <c r="G3" s="13" t="s">
        <v>62</v>
      </c>
      <c r="H3" s="13" t="s">
        <v>63</v>
      </c>
      <c r="I3" s="15" t="s">
        <v>154</v>
      </c>
      <c r="J3" s="13" t="s">
        <v>164</v>
      </c>
    </row>
    <row r="4" spans="1:12" x14ac:dyDescent="0.25">
      <c r="A4" s="8" t="s">
        <v>157</v>
      </c>
      <c r="B4" s="7">
        <v>43647</v>
      </c>
      <c r="C4" s="7" t="s">
        <v>166</v>
      </c>
      <c r="D4" s="16" t="s">
        <v>64</v>
      </c>
      <c r="E4" s="17" t="s">
        <v>52</v>
      </c>
      <c r="F4" s="18">
        <v>624628</v>
      </c>
      <c r="G4" s="18">
        <v>950460</v>
      </c>
      <c r="H4" s="19">
        <v>540171</v>
      </c>
      <c r="I4" s="20">
        <v>2115259</v>
      </c>
      <c r="J4" s="21">
        <v>4283</v>
      </c>
    </row>
    <row r="5" spans="1:12" x14ac:dyDescent="0.25">
      <c r="A5" s="8" t="s">
        <v>157</v>
      </c>
      <c r="B5" s="7">
        <v>43647</v>
      </c>
      <c r="C5" s="7" t="s">
        <v>166</v>
      </c>
      <c r="D5" s="22" t="s">
        <v>64</v>
      </c>
      <c r="E5" s="23" t="s">
        <v>53</v>
      </c>
      <c r="F5" s="24">
        <v>508042</v>
      </c>
      <c r="G5" s="24">
        <v>777497</v>
      </c>
      <c r="H5" s="25">
        <v>437528</v>
      </c>
      <c r="I5" s="20">
        <v>1723067</v>
      </c>
      <c r="J5" s="21">
        <v>3489</v>
      </c>
    </row>
    <row r="6" spans="1:12" x14ac:dyDescent="0.25">
      <c r="A6" s="8" t="s">
        <v>157</v>
      </c>
      <c r="B6" s="7">
        <v>43647</v>
      </c>
      <c r="C6" s="7" t="s">
        <v>166</v>
      </c>
      <c r="D6" s="22" t="s">
        <v>64</v>
      </c>
      <c r="E6" s="23" t="s">
        <v>54</v>
      </c>
      <c r="F6" s="24">
        <v>315925</v>
      </c>
      <c r="G6" s="24">
        <v>479160</v>
      </c>
      <c r="H6" s="25">
        <v>274120</v>
      </c>
      <c r="I6" s="20">
        <v>1069205</v>
      </c>
      <c r="J6" s="21">
        <v>2165</v>
      </c>
    </row>
    <row r="7" spans="1:12" x14ac:dyDescent="0.25">
      <c r="A7" s="8" t="s">
        <v>157</v>
      </c>
      <c r="B7" s="7">
        <v>43647</v>
      </c>
      <c r="C7" s="7" t="s">
        <v>166</v>
      </c>
      <c r="D7" s="22" t="s">
        <v>64</v>
      </c>
      <c r="E7" s="23" t="s">
        <v>55</v>
      </c>
      <c r="F7" s="24">
        <v>652</v>
      </c>
      <c r="G7" s="24">
        <v>1570</v>
      </c>
      <c r="H7" s="25">
        <v>545</v>
      </c>
      <c r="I7" s="20">
        <v>2767</v>
      </c>
      <c r="J7" s="21">
        <v>6</v>
      </c>
    </row>
    <row r="8" spans="1:12" x14ac:dyDescent="0.25">
      <c r="A8" s="8" t="s">
        <v>157</v>
      </c>
      <c r="B8" s="7">
        <v>43647</v>
      </c>
      <c r="C8" s="7" t="s">
        <v>166</v>
      </c>
      <c r="D8" s="22" t="s">
        <v>64</v>
      </c>
      <c r="E8" s="23" t="s">
        <v>56</v>
      </c>
      <c r="F8" s="24">
        <v>4</v>
      </c>
      <c r="G8" s="24">
        <v>11</v>
      </c>
      <c r="H8" s="25">
        <v>3</v>
      </c>
      <c r="I8" s="20">
        <v>18</v>
      </c>
      <c r="J8" s="21">
        <v>0</v>
      </c>
    </row>
    <row r="9" spans="1:12" x14ac:dyDescent="0.25">
      <c r="A9" s="8" t="s">
        <v>157</v>
      </c>
      <c r="B9" s="7">
        <v>43647</v>
      </c>
      <c r="C9" s="7" t="s">
        <v>166</v>
      </c>
      <c r="D9" s="22" t="s">
        <v>64</v>
      </c>
      <c r="E9" s="23" t="s">
        <v>57</v>
      </c>
      <c r="F9" s="24">
        <v>309209</v>
      </c>
      <c r="G9" s="24">
        <v>478644</v>
      </c>
      <c r="H9" s="25">
        <v>260957</v>
      </c>
      <c r="I9" s="20">
        <v>1048810</v>
      </c>
      <c r="J9" s="21">
        <v>2124</v>
      </c>
    </row>
    <row r="10" spans="1:12" x14ac:dyDescent="0.25">
      <c r="A10" s="8" t="s">
        <v>157</v>
      </c>
      <c r="B10" s="7">
        <v>43647</v>
      </c>
      <c r="C10" s="7" t="s">
        <v>166</v>
      </c>
      <c r="D10" s="22" t="s">
        <v>64</v>
      </c>
      <c r="E10" s="23" t="s">
        <v>58</v>
      </c>
      <c r="F10" s="24">
        <v>3048</v>
      </c>
      <c r="G10" s="24">
        <v>4800</v>
      </c>
      <c r="H10" s="25">
        <v>2554</v>
      </c>
      <c r="I10" s="20">
        <v>10402</v>
      </c>
      <c r="J10" s="21">
        <v>21</v>
      </c>
    </row>
    <row r="11" spans="1:12" x14ac:dyDescent="0.25">
      <c r="A11" s="8" t="s">
        <v>165</v>
      </c>
      <c r="B11" s="7">
        <v>43647</v>
      </c>
      <c r="C11" s="7" t="s">
        <v>167</v>
      </c>
      <c r="D11" s="22" t="s">
        <v>65</v>
      </c>
      <c r="E11" s="23" t="s">
        <v>52</v>
      </c>
      <c r="F11" s="24">
        <v>152250</v>
      </c>
      <c r="G11" s="24" t="s">
        <v>66</v>
      </c>
      <c r="H11" s="25" t="s">
        <v>66</v>
      </c>
      <c r="I11" s="20">
        <v>152250</v>
      </c>
      <c r="J11" s="21">
        <v>0</v>
      </c>
    </row>
    <row r="12" spans="1:12" x14ac:dyDescent="0.25">
      <c r="A12" s="8" t="s">
        <v>165</v>
      </c>
      <c r="B12" s="7">
        <v>43647</v>
      </c>
      <c r="C12" s="7" t="s">
        <v>167</v>
      </c>
      <c r="D12" s="22" t="s">
        <v>65</v>
      </c>
      <c r="E12" s="23" t="s">
        <v>53</v>
      </c>
      <c r="F12" s="24">
        <v>123833</v>
      </c>
      <c r="G12" s="24" t="s">
        <v>66</v>
      </c>
      <c r="H12" s="25" t="s">
        <v>66</v>
      </c>
      <c r="I12" s="20">
        <v>123833</v>
      </c>
      <c r="J12" s="21">
        <v>0</v>
      </c>
    </row>
    <row r="13" spans="1:12" x14ac:dyDescent="0.25">
      <c r="A13" s="8" t="s">
        <v>165</v>
      </c>
      <c r="B13" s="7">
        <v>43647</v>
      </c>
      <c r="C13" s="7" t="s">
        <v>167</v>
      </c>
      <c r="D13" s="22" t="s">
        <v>65</v>
      </c>
      <c r="E13" s="23" t="s">
        <v>54</v>
      </c>
      <c r="F13" s="24">
        <v>77005</v>
      </c>
      <c r="G13" s="24" t="s">
        <v>66</v>
      </c>
      <c r="H13" s="25" t="s">
        <v>66</v>
      </c>
      <c r="I13" s="20">
        <v>77005</v>
      </c>
      <c r="J13" s="21">
        <v>0</v>
      </c>
    </row>
    <row r="14" spans="1:12" x14ac:dyDescent="0.25">
      <c r="A14" s="8" t="s">
        <v>165</v>
      </c>
      <c r="B14" s="7">
        <v>43647</v>
      </c>
      <c r="C14" s="7" t="s">
        <v>167</v>
      </c>
      <c r="D14" s="22" t="s">
        <v>65</v>
      </c>
      <c r="E14" s="23" t="s">
        <v>55</v>
      </c>
      <c r="F14" s="24">
        <v>159</v>
      </c>
      <c r="G14" s="24" t="s">
        <v>66</v>
      </c>
      <c r="H14" s="25" t="s">
        <v>66</v>
      </c>
      <c r="I14" s="20">
        <v>159</v>
      </c>
      <c r="J14" s="21">
        <v>0</v>
      </c>
    </row>
    <row r="15" spans="1:12" x14ac:dyDescent="0.25">
      <c r="A15" s="8" t="s">
        <v>165</v>
      </c>
      <c r="B15" s="7">
        <v>43647</v>
      </c>
      <c r="C15" s="7" t="s">
        <v>167</v>
      </c>
      <c r="D15" s="22" t="s">
        <v>65</v>
      </c>
      <c r="E15" s="23" t="s">
        <v>56</v>
      </c>
      <c r="F15" s="24">
        <v>1</v>
      </c>
      <c r="G15" s="24" t="s">
        <v>66</v>
      </c>
      <c r="H15" s="25" t="s">
        <v>66</v>
      </c>
      <c r="I15" s="20">
        <v>1</v>
      </c>
      <c r="J15" s="21">
        <v>0</v>
      </c>
    </row>
    <row r="16" spans="1:12" x14ac:dyDescent="0.25">
      <c r="A16" s="8" t="s">
        <v>165</v>
      </c>
      <c r="B16" s="7">
        <v>43647</v>
      </c>
      <c r="C16" s="7" t="s">
        <v>167</v>
      </c>
      <c r="D16" s="22" t="s">
        <v>65</v>
      </c>
      <c r="E16" s="23" t="s">
        <v>57</v>
      </c>
      <c r="F16" s="24">
        <v>75368</v>
      </c>
      <c r="G16" s="24" t="s">
        <v>66</v>
      </c>
      <c r="H16" s="25" t="s">
        <v>66</v>
      </c>
      <c r="I16" s="20">
        <v>75368</v>
      </c>
      <c r="J16" s="21">
        <v>0</v>
      </c>
    </row>
    <row r="17" spans="1:10" x14ac:dyDescent="0.25">
      <c r="A17" s="8" t="s">
        <v>165</v>
      </c>
      <c r="B17" s="7">
        <v>43647</v>
      </c>
      <c r="C17" s="7" t="s">
        <v>167</v>
      </c>
      <c r="D17" s="22" t="s">
        <v>65</v>
      </c>
      <c r="E17" s="23" t="s">
        <v>58</v>
      </c>
      <c r="F17" s="24">
        <v>743</v>
      </c>
      <c r="G17" s="24" t="s">
        <v>66</v>
      </c>
      <c r="H17" s="25" t="s">
        <v>66</v>
      </c>
      <c r="I17" s="20">
        <v>743</v>
      </c>
      <c r="J17" s="21">
        <v>0</v>
      </c>
    </row>
    <row r="18" spans="1:10" x14ac:dyDescent="0.25">
      <c r="A18" s="8" t="s">
        <v>157</v>
      </c>
      <c r="B18" s="7">
        <v>43647</v>
      </c>
      <c r="C18" s="7" t="s">
        <v>168</v>
      </c>
      <c r="D18" s="22" t="s">
        <v>67</v>
      </c>
      <c r="E18" s="23" t="s">
        <v>52</v>
      </c>
      <c r="F18" s="24" t="s">
        <v>66</v>
      </c>
      <c r="G18" s="24" t="s">
        <v>66</v>
      </c>
      <c r="H18" s="25">
        <v>131665</v>
      </c>
      <c r="I18" s="20">
        <v>131665</v>
      </c>
      <c r="J18" s="21">
        <v>267</v>
      </c>
    </row>
    <row r="19" spans="1:10" x14ac:dyDescent="0.25">
      <c r="A19" s="8" t="s">
        <v>157</v>
      </c>
      <c r="B19" s="7">
        <v>43647</v>
      </c>
      <c r="C19" s="7" t="s">
        <v>168</v>
      </c>
      <c r="D19" s="22" t="s">
        <v>67</v>
      </c>
      <c r="E19" s="23" t="s">
        <v>53</v>
      </c>
      <c r="F19" s="24" t="s">
        <v>66</v>
      </c>
      <c r="G19" s="24" t="s">
        <v>66</v>
      </c>
      <c r="H19" s="25">
        <v>106646</v>
      </c>
      <c r="I19" s="20">
        <v>106646</v>
      </c>
      <c r="J19" s="21">
        <v>216</v>
      </c>
    </row>
    <row r="20" spans="1:10" x14ac:dyDescent="0.25">
      <c r="A20" s="8" t="s">
        <v>157</v>
      </c>
      <c r="B20" s="7">
        <v>43647</v>
      </c>
      <c r="C20" s="7" t="s">
        <v>168</v>
      </c>
      <c r="D20" s="22" t="s">
        <v>67</v>
      </c>
      <c r="E20" s="23" t="s">
        <v>54</v>
      </c>
      <c r="F20" s="24" t="s">
        <v>66</v>
      </c>
      <c r="G20" s="24" t="s">
        <v>66</v>
      </c>
      <c r="H20" s="25">
        <v>66816</v>
      </c>
      <c r="I20" s="20">
        <v>66816</v>
      </c>
      <c r="J20" s="21">
        <v>135</v>
      </c>
    </row>
    <row r="21" spans="1:10" x14ac:dyDescent="0.25">
      <c r="A21" s="8" t="s">
        <v>157</v>
      </c>
      <c r="B21" s="7">
        <v>43647</v>
      </c>
      <c r="C21" s="7" t="s">
        <v>168</v>
      </c>
      <c r="D21" s="22" t="s">
        <v>67</v>
      </c>
      <c r="E21" s="23" t="s">
        <v>55</v>
      </c>
      <c r="F21" s="24" t="s">
        <v>66</v>
      </c>
      <c r="G21" s="24" t="s">
        <v>66</v>
      </c>
      <c r="H21" s="25">
        <v>133</v>
      </c>
      <c r="I21" s="20">
        <v>133</v>
      </c>
      <c r="J21" s="21">
        <v>0</v>
      </c>
    </row>
    <row r="22" spans="1:10" x14ac:dyDescent="0.25">
      <c r="A22" s="8" t="s">
        <v>157</v>
      </c>
      <c r="B22" s="7">
        <v>43647</v>
      </c>
      <c r="C22" s="7" t="s">
        <v>168</v>
      </c>
      <c r="D22" s="22" t="s">
        <v>67</v>
      </c>
      <c r="E22" s="23" t="s">
        <v>56</v>
      </c>
      <c r="F22" s="24" t="s">
        <v>66</v>
      </c>
      <c r="G22" s="24" t="s">
        <v>66</v>
      </c>
      <c r="H22" s="25">
        <v>1</v>
      </c>
      <c r="I22" s="20">
        <v>1</v>
      </c>
      <c r="J22" s="21">
        <v>0</v>
      </c>
    </row>
    <row r="23" spans="1:10" x14ac:dyDescent="0.25">
      <c r="A23" s="8" t="s">
        <v>157</v>
      </c>
      <c r="B23" s="7">
        <v>43647</v>
      </c>
      <c r="C23" s="7" t="s">
        <v>168</v>
      </c>
      <c r="D23" s="22" t="s">
        <v>67</v>
      </c>
      <c r="E23" s="23" t="s">
        <v>57</v>
      </c>
      <c r="F23" s="24" t="s">
        <v>66</v>
      </c>
      <c r="G23" s="24" t="s">
        <v>66</v>
      </c>
      <c r="H23" s="25">
        <v>63607</v>
      </c>
      <c r="I23" s="20">
        <v>63607</v>
      </c>
      <c r="J23" s="21">
        <v>129</v>
      </c>
    </row>
    <row r="24" spans="1:10" x14ac:dyDescent="0.25">
      <c r="A24" s="8" t="s">
        <v>157</v>
      </c>
      <c r="B24" s="7">
        <v>43647</v>
      </c>
      <c r="C24" s="7" t="s">
        <v>168</v>
      </c>
      <c r="D24" s="22" t="s">
        <v>67</v>
      </c>
      <c r="E24" s="23" t="s">
        <v>58</v>
      </c>
      <c r="F24" s="24" t="s">
        <v>66</v>
      </c>
      <c r="G24" s="24" t="s">
        <v>66</v>
      </c>
      <c r="H24" s="25">
        <v>623</v>
      </c>
      <c r="I24" s="20">
        <v>623</v>
      </c>
      <c r="J24" s="21">
        <v>1</v>
      </c>
    </row>
    <row r="25" spans="1:10" x14ac:dyDescent="0.25">
      <c r="A25" s="8" t="s">
        <v>157</v>
      </c>
      <c r="B25" s="7">
        <v>43647</v>
      </c>
      <c r="C25" s="7" t="s">
        <v>169</v>
      </c>
      <c r="D25" s="22" t="s">
        <v>68</v>
      </c>
      <c r="E25" s="23" t="s">
        <v>52</v>
      </c>
      <c r="F25" s="24">
        <v>789002</v>
      </c>
      <c r="G25" s="24">
        <v>1200579</v>
      </c>
      <c r="H25" s="25">
        <v>682320</v>
      </c>
      <c r="I25" s="20">
        <v>2671901</v>
      </c>
      <c r="J25" s="21">
        <v>5410</v>
      </c>
    </row>
    <row r="26" spans="1:10" x14ac:dyDescent="0.25">
      <c r="A26" s="8" t="s">
        <v>157</v>
      </c>
      <c r="B26" s="7">
        <v>43647</v>
      </c>
      <c r="C26" s="7" t="s">
        <v>169</v>
      </c>
      <c r="D26" s="22" t="s">
        <v>68</v>
      </c>
      <c r="E26" s="23" t="s">
        <v>53</v>
      </c>
      <c r="F26" s="24">
        <v>641736</v>
      </c>
      <c r="G26" s="24">
        <v>982098</v>
      </c>
      <c r="H26" s="25">
        <v>552666</v>
      </c>
      <c r="I26" s="20">
        <v>2176500</v>
      </c>
      <c r="J26" s="21">
        <v>4407</v>
      </c>
    </row>
    <row r="27" spans="1:10" x14ac:dyDescent="0.25">
      <c r="A27" s="8" t="s">
        <v>157</v>
      </c>
      <c r="B27" s="7">
        <v>43647</v>
      </c>
      <c r="C27" s="7" t="s">
        <v>169</v>
      </c>
      <c r="D27" s="22" t="s">
        <v>68</v>
      </c>
      <c r="E27" s="23" t="s">
        <v>54</v>
      </c>
      <c r="F27" s="24">
        <v>399062</v>
      </c>
      <c r="G27" s="24">
        <v>605253</v>
      </c>
      <c r="H27" s="25">
        <v>346257</v>
      </c>
      <c r="I27" s="20">
        <v>1350572</v>
      </c>
      <c r="J27" s="21">
        <v>2735</v>
      </c>
    </row>
    <row r="28" spans="1:10" x14ac:dyDescent="0.25">
      <c r="A28" s="8" t="s">
        <v>157</v>
      </c>
      <c r="B28" s="7">
        <v>43647</v>
      </c>
      <c r="C28" s="7" t="s">
        <v>169</v>
      </c>
      <c r="D28" s="22" t="s">
        <v>68</v>
      </c>
      <c r="E28" s="23" t="s">
        <v>55</v>
      </c>
      <c r="F28" s="24">
        <v>823</v>
      </c>
      <c r="G28" s="24">
        <v>1983</v>
      </c>
      <c r="H28" s="25">
        <v>689</v>
      </c>
      <c r="I28" s="20">
        <v>3495</v>
      </c>
      <c r="J28" s="21">
        <v>7</v>
      </c>
    </row>
    <row r="29" spans="1:10" x14ac:dyDescent="0.25">
      <c r="A29" s="8" t="s">
        <v>157</v>
      </c>
      <c r="B29" s="7">
        <v>43647</v>
      </c>
      <c r="C29" s="7" t="s">
        <v>169</v>
      </c>
      <c r="D29" s="22" t="s">
        <v>68</v>
      </c>
      <c r="E29" s="23" t="s">
        <v>56</v>
      </c>
      <c r="F29" s="24">
        <v>5</v>
      </c>
      <c r="G29" s="24">
        <v>14</v>
      </c>
      <c r="H29" s="25">
        <v>4</v>
      </c>
      <c r="I29" s="20">
        <v>23</v>
      </c>
      <c r="J29" s="21">
        <v>0</v>
      </c>
    </row>
    <row r="30" spans="1:10" x14ac:dyDescent="0.25">
      <c r="A30" s="8" t="s">
        <v>157</v>
      </c>
      <c r="B30" s="7">
        <v>43647</v>
      </c>
      <c r="C30" s="7" t="s">
        <v>169</v>
      </c>
      <c r="D30" s="22" t="s">
        <v>68</v>
      </c>
      <c r="E30" s="23" t="s">
        <v>57</v>
      </c>
      <c r="F30" s="24">
        <v>390579</v>
      </c>
      <c r="G30" s="24">
        <v>604602</v>
      </c>
      <c r="H30" s="25">
        <v>329629</v>
      </c>
      <c r="I30" s="20">
        <v>1324810</v>
      </c>
      <c r="J30" s="21">
        <v>2682</v>
      </c>
    </row>
    <row r="31" spans="1:10" x14ac:dyDescent="0.25">
      <c r="A31" s="8" t="s">
        <v>157</v>
      </c>
      <c r="B31" s="7">
        <v>43647</v>
      </c>
      <c r="C31" s="7" t="s">
        <v>169</v>
      </c>
      <c r="D31" s="22" t="s">
        <v>68</v>
      </c>
      <c r="E31" s="23" t="s">
        <v>58</v>
      </c>
      <c r="F31" s="24">
        <v>3850</v>
      </c>
      <c r="G31" s="24">
        <v>6063</v>
      </c>
      <c r="H31" s="25">
        <v>3226</v>
      </c>
      <c r="I31" s="20">
        <v>13139</v>
      </c>
      <c r="J31" s="21">
        <v>27</v>
      </c>
    </row>
    <row r="32" spans="1:10" x14ac:dyDescent="0.25">
      <c r="A32" s="8" t="s">
        <v>165</v>
      </c>
      <c r="B32" s="7">
        <v>43647</v>
      </c>
      <c r="C32" s="7" t="s">
        <v>170</v>
      </c>
      <c r="D32" s="22" t="s">
        <v>69</v>
      </c>
      <c r="E32" s="23" t="s">
        <v>52</v>
      </c>
      <c r="F32" s="24">
        <v>1623987</v>
      </c>
      <c r="G32" s="24" t="s">
        <v>66</v>
      </c>
      <c r="H32" s="25" t="s">
        <v>66</v>
      </c>
      <c r="I32" s="20">
        <v>1623987</v>
      </c>
      <c r="J32" s="21">
        <v>0</v>
      </c>
    </row>
    <row r="33" spans="1:10" x14ac:dyDescent="0.25">
      <c r="A33" s="8" t="s">
        <v>165</v>
      </c>
      <c r="B33" s="7">
        <v>43647</v>
      </c>
      <c r="C33" s="7" t="s">
        <v>170</v>
      </c>
      <c r="D33" s="22" t="s">
        <v>69</v>
      </c>
      <c r="E33" s="23" t="s">
        <v>53</v>
      </c>
      <c r="F33" s="24">
        <v>1320873</v>
      </c>
      <c r="G33" s="24" t="s">
        <v>66</v>
      </c>
      <c r="H33" s="25" t="s">
        <v>66</v>
      </c>
      <c r="I33" s="20">
        <v>1320873</v>
      </c>
      <c r="J33" s="21">
        <v>0</v>
      </c>
    </row>
    <row r="34" spans="1:10" x14ac:dyDescent="0.25">
      <c r="A34" s="8" t="s">
        <v>165</v>
      </c>
      <c r="B34" s="7">
        <v>43647</v>
      </c>
      <c r="C34" s="7" t="s">
        <v>170</v>
      </c>
      <c r="D34" s="22" t="s">
        <v>69</v>
      </c>
      <c r="E34" s="23" t="s">
        <v>54</v>
      </c>
      <c r="F34" s="24">
        <v>821381</v>
      </c>
      <c r="G34" s="24" t="s">
        <v>66</v>
      </c>
      <c r="H34" s="25" t="s">
        <v>66</v>
      </c>
      <c r="I34" s="20">
        <v>821381</v>
      </c>
      <c r="J34" s="21">
        <v>0</v>
      </c>
    </row>
    <row r="35" spans="1:10" x14ac:dyDescent="0.25">
      <c r="A35" s="8" t="s">
        <v>165</v>
      </c>
      <c r="B35" s="7">
        <v>43647</v>
      </c>
      <c r="C35" s="7" t="s">
        <v>170</v>
      </c>
      <c r="D35" s="22" t="s">
        <v>69</v>
      </c>
      <c r="E35" s="23" t="s">
        <v>55</v>
      </c>
      <c r="F35" s="24">
        <v>1695</v>
      </c>
      <c r="G35" s="24" t="s">
        <v>66</v>
      </c>
      <c r="H35" s="25" t="s">
        <v>66</v>
      </c>
      <c r="I35" s="20">
        <v>1695</v>
      </c>
      <c r="J35" s="21">
        <v>0</v>
      </c>
    </row>
    <row r="36" spans="1:10" x14ac:dyDescent="0.25">
      <c r="A36" s="8" t="s">
        <v>165</v>
      </c>
      <c r="B36" s="7">
        <v>43647</v>
      </c>
      <c r="C36" s="7" t="s">
        <v>170</v>
      </c>
      <c r="D36" s="22" t="s">
        <v>69</v>
      </c>
      <c r="E36" s="23" t="s">
        <v>56</v>
      </c>
      <c r="F36" s="24">
        <v>10</v>
      </c>
      <c r="G36" s="24" t="s">
        <v>66</v>
      </c>
      <c r="H36" s="25" t="s">
        <v>66</v>
      </c>
      <c r="I36" s="20">
        <v>10</v>
      </c>
      <c r="J36" s="21">
        <v>0</v>
      </c>
    </row>
    <row r="37" spans="1:10" x14ac:dyDescent="0.25">
      <c r="A37" s="8" t="s">
        <v>165</v>
      </c>
      <c r="B37" s="7">
        <v>43647</v>
      </c>
      <c r="C37" s="7" t="s">
        <v>170</v>
      </c>
      <c r="D37" s="22" t="s">
        <v>69</v>
      </c>
      <c r="E37" s="23" t="s">
        <v>57</v>
      </c>
      <c r="F37" s="24">
        <v>803922</v>
      </c>
      <c r="G37" s="24" t="s">
        <v>66</v>
      </c>
      <c r="H37" s="25" t="s">
        <v>66</v>
      </c>
      <c r="I37" s="20">
        <v>803922</v>
      </c>
      <c r="J37" s="21">
        <v>0</v>
      </c>
    </row>
    <row r="38" spans="1:10" x14ac:dyDescent="0.25">
      <c r="A38" s="8" t="s">
        <v>165</v>
      </c>
      <c r="B38" s="7">
        <v>43647</v>
      </c>
      <c r="C38" s="7" t="s">
        <v>170</v>
      </c>
      <c r="D38" s="22" t="s">
        <v>69</v>
      </c>
      <c r="E38" s="23" t="s">
        <v>58</v>
      </c>
      <c r="F38" s="24">
        <v>7924</v>
      </c>
      <c r="G38" s="24" t="s">
        <v>66</v>
      </c>
      <c r="H38" s="25" t="s">
        <v>66</v>
      </c>
      <c r="I38" s="20">
        <v>7924</v>
      </c>
      <c r="J38" s="21">
        <v>0</v>
      </c>
    </row>
    <row r="39" spans="1:10" x14ac:dyDescent="0.25">
      <c r="A39" s="8" t="s">
        <v>165</v>
      </c>
      <c r="B39" s="7">
        <v>43647</v>
      </c>
      <c r="C39" s="7" t="s">
        <v>171</v>
      </c>
      <c r="D39" s="22" t="s">
        <v>70</v>
      </c>
      <c r="E39" s="23" t="s">
        <v>52</v>
      </c>
      <c r="F39" s="24" t="s">
        <v>66</v>
      </c>
      <c r="G39" s="24">
        <v>2471140</v>
      </c>
      <c r="H39" s="25" t="s">
        <v>66</v>
      </c>
      <c r="I39" s="20">
        <v>2471140</v>
      </c>
      <c r="J39" s="21">
        <v>0</v>
      </c>
    </row>
    <row r="40" spans="1:10" x14ac:dyDescent="0.25">
      <c r="A40" s="8" t="s">
        <v>165</v>
      </c>
      <c r="B40" s="7">
        <v>43647</v>
      </c>
      <c r="C40" s="7" t="s">
        <v>171</v>
      </c>
      <c r="D40" s="22" t="s">
        <v>70</v>
      </c>
      <c r="E40" s="23" t="s">
        <v>53</v>
      </c>
      <c r="F40" s="24" t="s">
        <v>66</v>
      </c>
      <c r="G40" s="24">
        <v>2021445</v>
      </c>
      <c r="H40" s="25" t="s">
        <v>66</v>
      </c>
      <c r="I40" s="20">
        <v>2021445</v>
      </c>
      <c r="J40" s="21">
        <v>0</v>
      </c>
    </row>
    <row r="41" spans="1:10" x14ac:dyDescent="0.25">
      <c r="A41" s="8" t="s">
        <v>165</v>
      </c>
      <c r="B41" s="7">
        <v>43647</v>
      </c>
      <c r="C41" s="7" t="s">
        <v>171</v>
      </c>
      <c r="D41" s="22" t="s">
        <v>70</v>
      </c>
      <c r="E41" s="23" t="s">
        <v>54</v>
      </c>
      <c r="F41" s="24" t="s">
        <v>66</v>
      </c>
      <c r="G41" s="24">
        <v>1245787</v>
      </c>
      <c r="H41" s="25" t="s">
        <v>66</v>
      </c>
      <c r="I41" s="20">
        <v>1245787</v>
      </c>
      <c r="J41" s="21">
        <v>0</v>
      </c>
    </row>
    <row r="42" spans="1:10" x14ac:dyDescent="0.25">
      <c r="A42" s="8" t="s">
        <v>165</v>
      </c>
      <c r="B42" s="7">
        <v>43647</v>
      </c>
      <c r="C42" s="7" t="s">
        <v>171</v>
      </c>
      <c r="D42" s="22" t="s">
        <v>70</v>
      </c>
      <c r="E42" s="23" t="s">
        <v>55</v>
      </c>
      <c r="F42" s="24" t="s">
        <v>66</v>
      </c>
      <c r="G42" s="24">
        <v>4082</v>
      </c>
      <c r="H42" s="25" t="s">
        <v>66</v>
      </c>
      <c r="I42" s="20">
        <v>4082</v>
      </c>
      <c r="J42" s="21">
        <v>0</v>
      </c>
    </row>
    <row r="43" spans="1:10" x14ac:dyDescent="0.25">
      <c r="A43" s="8" t="s">
        <v>165</v>
      </c>
      <c r="B43" s="7">
        <v>43647</v>
      </c>
      <c r="C43" s="7" t="s">
        <v>171</v>
      </c>
      <c r="D43" s="22" t="s">
        <v>70</v>
      </c>
      <c r="E43" s="23" t="s">
        <v>56</v>
      </c>
      <c r="F43" s="24" t="s">
        <v>66</v>
      </c>
      <c r="G43" s="24">
        <v>29</v>
      </c>
      <c r="H43" s="25" t="s">
        <v>66</v>
      </c>
      <c r="I43" s="20">
        <v>29</v>
      </c>
      <c r="J43" s="21">
        <v>0</v>
      </c>
    </row>
    <row r="44" spans="1:10" x14ac:dyDescent="0.25">
      <c r="A44" s="8" t="s">
        <v>165</v>
      </c>
      <c r="B44" s="7">
        <v>43647</v>
      </c>
      <c r="C44" s="7" t="s">
        <v>171</v>
      </c>
      <c r="D44" s="22" t="s">
        <v>70</v>
      </c>
      <c r="E44" s="23" t="s">
        <v>57</v>
      </c>
      <c r="F44" s="24" t="s">
        <v>66</v>
      </c>
      <c r="G44" s="24">
        <v>1244446</v>
      </c>
      <c r="H44" s="25" t="s">
        <v>66</v>
      </c>
      <c r="I44" s="20">
        <v>1244446</v>
      </c>
      <c r="J44" s="21">
        <v>0</v>
      </c>
    </row>
    <row r="45" spans="1:10" x14ac:dyDescent="0.25">
      <c r="A45" s="8" t="s">
        <v>165</v>
      </c>
      <c r="B45" s="7">
        <v>43647</v>
      </c>
      <c r="C45" s="7" t="s">
        <v>171</v>
      </c>
      <c r="D45" s="22" t="s">
        <v>70</v>
      </c>
      <c r="E45" s="23" t="s">
        <v>58</v>
      </c>
      <c r="F45" s="24" t="s">
        <v>66</v>
      </c>
      <c r="G45" s="24">
        <v>12480</v>
      </c>
      <c r="H45" s="25" t="s">
        <v>66</v>
      </c>
      <c r="I45" s="20">
        <v>12480</v>
      </c>
      <c r="J45" s="21">
        <v>0</v>
      </c>
    </row>
    <row r="46" spans="1:10" x14ac:dyDescent="0.25">
      <c r="A46" s="8" t="s">
        <v>157</v>
      </c>
      <c r="B46" s="7">
        <v>43647</v>
      </c>
      <c r="C46" s="7" t="s">
        <v>172</v>
      </c>
      <c r="D46" s="22" t="s">
        <v>71</v>
      </c>
      <c r="E46" s="23" t="s">
        <v>52</v>
      </c>
      <c r="F46" s="24" t="s">
        <v>66</v>
      </c>
      <c r="G46" s="24" t="s">
        <v>66</v>
      </c>
      <c r="H46" s="25">
        <v>1404421</v>
      </c>
      <c r="I46" s="20">
        <v>1404421</v>
      </c>
      <c r="J46" s="21">
        <v>2844</v>
      </c>
    </row>
    <row r="47" spans="1:10" x14ac:dyDescent="0.25">
      <c r="A47" s="8" t="s">
        <v>157</v>
      </c>
      <c r="B47" s="7">
        <v>43647</v>
      </c>
      <c r="C47" s="7" t="s">
        <v>172</v>
      </c>
      <c r="D47" s="22" t="s">
        <v>71</v>
      </c>
      <c r="E47" s="23" t="s">
        <v>53</v>
      </c>
      <c r="F47" s="24" t="s">
        <v>66</v>
      </c>
      <c r="G47" s="24" t="s">
        <v>66</v>
      </c>
      <c r="H47" s="25">
        <v>1137554</v>
      </c>
      <c r="I47" s="20">
        <v>1137554</v>
      </c>
      <c r="J47" s="21">
        <v>2303</v>
      </c>
    </row>
    <row r="48" spans="1:10" x14ac:dyDescent="0.25">
      <c r="A48" s="8" t="s">
        <v>157</v>
      </c>
      <c r="B48" s="7">
        <v>43647</v>
      </c>
      <c r="C48" s="7" t="s">
        <v>172</v>
      </c>
      <c r="D48" s="22" t="s">
        <v>71</v>
      </c>
      <c r="E48" s="23" t="s">
        <v>54</v>
      </c>
      <c r="F48" s="24" t="s">
        <v>66</v>
      </c>
      <c r="G48" s="24" t="s">
        <v>66</v>
      </c>
      <c r="H48" s="25">
        <v>712701</v>
      </c>
      <c r="I48" s="20">
        <v>712701</v>
      </c>
      <c r="J48" s="21">
        <v>1443</v>
      </c>
    </row>
    <row r="49" spans="1:10" x14ac:dyDescent="0.25">
      <c r="A49" s="8" t="s">
        <v>157</v>
      </c>
      <c r="B49" s="7">
        <v>43647</v>
      </c>
      <c r="C49" s="7" t="s">
        <v>172</v>
      </c>
      <c r="D49" s="22" t="s">
        <v>71</v>
      </c>
      <c r="E49" s="23" t="s">
        <v>55</v>
      </c>
      <c r="F49" s="24" t="s">
        <v>66</v>
      </c>
      <c r="G49" s="24" t="s">
        <v>66</v>
      </c>
      <c r="H49" s="25">
        <v>1418</v>
      </c>
      <c r="I49" s="20">
        <v>1418</v>
      </c>
      <c r="J49" s="21">
        <v>3</v>
      </c>
    </row>
    <row r="50" spans="1:10" x14ac:dyDescent="0.25">
      <c r="A50" s="8" t="s">
        <v>157</v>
      </c>
      <c r="B50" s="7">
        <v>43647</v>
      </c>
      <c r="C50" s="7" t="s">
        <v>172</v>
      </c>
      <c r="D50" s="22" t="s">
        <v>71</v>
      </c>
      <c r="E50" s="23" t="s">
        <v>56</v>
      </c>
      <c r="F50" s="24" t="s">
        <v>66</v>
      </c>
      <c r="G50" s="24" t="s">
        <v>66</v>
      </c>
      <c r="H50" s="25">
        <v>9</v>
      </c>
      <c r="I50" s="20">
        <v>9</v>
      </c>
      <c r="J50" s="21">
        <v>0</v>
      </c>
    </row>
    <row r="51" spans="1:10" x14ac:dyDescent="0.25">
      <c r="A51" s="8" t="s">
        <v>157</v>
      </c>
      <c r="B51" s="7">
        <v>43647</v>
      </c>
      <c r="C51" s="7" t="s">
        <v>172</v>
      </c>
      <c r="D51" s="22" t="s">
        <v>71</v>
      </c>
      <c r="E51" s="23" t="s">
        <v>57</v>
      </c>
      <c r="F51" s="24" t="s">
        <v>66</v>
      </c>
      <c r="G51" s="24" t="s">
        <v>66</v>
      </c>
      <c r="H51" s="25">
        <v>678476</v>
      </c>
      <c r="I51" s="20">
        <v>678476</v>
      </c>
      <c r="J51" s="21">
        <v>1374</v>
      </c>
    </row>
    <row r="52" spans="1:10" x14ac:dyDescent="0.25">
      <c r="A52" s="8" t="s">
        <v>157</v>
      </c>
      <c r="B52" s="7">
        <v>43647</v>
      </c>
      <c r="C52" s="7" t="s">
        <v>172</v>
      </c>
      <c r="D52" s="22" t="s">
        <v>71</v>
      </c>
      <c r="E52" s="23" t="s">
        <v>58</v>
      </c>
      <c r="F52" s="24" t="s">
        <v>66</v>
      </c>
      <c r="G52" s="24" t="s">
        <v>66</v>
      </c>
      <c r="H52" s="25">
        <v>6640</v>
      </c>
      <c r="I52" s="20">
        <v>6640</v>
      </c>
      <c r="J52" s="21">
        <v>13</v>
      </c>
    </row>
    <row r="53" spans="1:10" x14ac:dyDescent="0.25">
      <c r="A53" s="8" t="s">
        <v>165</v>
      </c>
      <c r="B53" s="7">
        <v>43647</v>
      </c>
      <c r="C53" s="7" t="s">
        <v>173</v>
      </c>
      <c r="D53" s="22" t="s">
        <v>72</v>
      </c>
      <c r="E53" s="23" t="s">
        <v>52</v>
      </c>
      <c r="F53" s="24" t="s">
        <v>66</v>
      </c>
      <c r="G53" s="24">
        <v>772232</v>
      </c>
      <c r="H53" s="25" t="s">
        <v>66</v>
      </c>
      <c r="I53" s="20">
        <v>772232</v>
      </c>
      <c r="J53" s="21">
        <v>0</v>
      </c>
    </row>
    <row r="54" spans="1:10" x14ac:dyDescent="0.25">
      <c r="A54" s="8" t="s">
        <v>165</v>
      </c>
      <c r="B54" s="7">
        <v>43647</v>
      </c>
      <c r="C54" s="7" t="s">
        <v>173</v>
      </c>
      <c r="D54" s="22" t="s">
        <v>72</v>
      </c>
      <c r="E54" s="23" t="s">
        <v>53</v>
      </c>
      <c r="F54" s="24" t="s">
        <v>66</v>
      </c>
      <c r="G54" s="24">
        <v>631702</v>
      </c>
      <c r="H54" s="25" t="s">
        <v>66</v>
      </c>
      <c r="I54" s="20">
        <v>631702</v>
      </c>
      <c r="J54" s="21">
        <v>0</v>
      </c>
    </row>
    <row r="55" spans="1:10" x14ac:dyDescent="0.25">
      <c r="A55" s="8" t="s">
        <v>165</v>
      </c>
      <c r="B55" s="7">
        <v>43647</v>
      </c>
      <c r="C55" s="7" t="s">
        <v>173</v>
      </c>
      <c r="D55" s="22" t="s">
        <v>72</v>
      </c>
      <c r="E55" s="23" t="s">
        <v>54</v>
      </c>
      <c r="F55" s="24" t="s">
        <v>66</v>
      </c>
      <c r="G55" s="24">
        <v>389309</v>
      </c>
      <c r="H55" s="25" t="s">
        <v>66</v>
      </c>
      <c r="I55" s="20">
        <v>389309</v>
      </c>
      <c r="J55" s="21">
        <v>0</v>
      </c>
    </row>
    <row r="56" spans="1:10" x14ac:dyDescent="0.25">
      <c r="A56" s="8" t="s">
        <v>165</v>
      </c>
      <c r="B56" s="7">
        <v>43647</v>
      </c>
      <c r="C56" s="7" t="s">
        <v>173</v>
      </c>
      <c r="D56" s="22" t="s">
        <v>72</v>
      </c>
      <c r="E56" s="23" t="s">
        <v>55</v>
      </c>
      <c r="F56" s="24" t="s">
        <v>66</v>
      </c>
      <c r="G56" s="24">
        <v>1276</v>
      </c>
      <c r="H56" s="25" t="s">
        <v>66</v>
      </c>
      <c r="I56" s="20">
        <v>1276</v>
      </c>
      <c r="J56" s="21">
        <v>0</v>
      </c>
    </row>
    <row r="57" spans="1:10" x14ac:dyDescent="0.25">
      <c r="A57" s="8" t="s">
        <v>165</v>
      </c>
      <c r="B57" s="7">
        <v>43647</v>
      </c>
      <c r="C57" s="7" t="s">
        <v>173</v>
      </c>
      <c r="D57" s="22" t="s">
        <v>72</v>
      </c>
      <c r="E57" s="23" t="s">
        <v>56</v>
      </c>
      <c r="F57" s="24" t="s">
        <v>66</v>
      </c>
      <c r="G57" s="24">
        <v>9</v>
      </c>
      <c r="H57" s="25" t="s">
        <v>66</v>
      </c>
      <c r="I57" s="20">
        <v>9</v>
      </c>
      <c r="J57" s="21">
        <v>0</v>
      </c>
    </row>
    <row r="58" spans="1:10" x14ac:dyDescent="0.25">
      <c r="A58" s="8" t="s">
        <v>165</v>
      </c>
      <c r="B58" s="7">
        <v>43647</v>
      </c>
      <c r="C58" s="7" t="s">
        <v>173</v>
      </c>
      <c r="D58" s="22" t="s">
        <v>72</v>
      </c>
      <c r="E58" s="23" t="s">
        <v>57</v>
      </c>
      <c r="F58" s="24" t="s">
        <v>66</v>
      </c>
      <c r="G58" s="24">
        <v>388890</v>
      </c>
      <c r="H58" s="25" t="s">
        <v>66</v>
      </c>
      <c r="I58" s="20">
        <v>388890</v>
      </c>
      <c r="J58" s="21">
        <v>0</v>
      </c>
    </row>
    <row r="59" spans="1:10" x14ac:dyDescent="0.25">
      <c r="A59" s="8" t="s">
        <v>165</v>
      </c>
      <c r="B59" s="7">
        <v>43647</v>
      </c>
      <c r="C59" s="7" t="s">
        <v>173</v>
      </c>
      <c r="D59" s="22" t="s">
        <v>72</v>
      </c>
      <c r="E59" s="23" t="s">
        <v>58</v>
      </c>
      <c r="F59" s="24" t="s">
        <v>66</v>
      </c>
      <c r="G59" s="24">
        <v>3900</v>
      </c>
      <c r="H59" s="25" t="s">
        <v>66</v>
      </c>
      <c r="I59" s="20">
        <v>3900</v>
      </c>
      <c r="J59" s="21">
        <v>0</v>
      </c>
    </row>
    <row r="60" spans="1:10" x14ac:dyDescent="0.25">
      <c r="A60" s="8" t="s">
        <v>165</v>
      </c>
      <c r="B60" s="7">
        <v>43647</v>
      </c>
      <c r="C60" s="7" t="s">
        <v>265</v>
      </c>
      <c r="D60" s="22" t="s">
        <v>73</v>
      </c>
      <c r="E60" s="23" t="s">
        <v>52</v>
      </c>
      <c r="F60" s="24">
        <v>837364</v>
      </c>
      <c r="G60" s="24" t="s">
        <v>66</v>
      </c>
      <c r="H60" s="25" t="s">
        <v>66</v>
      </c>
      <c r="I60" s="20">
        <v>837364</v>
      </c>
      <c r="J60" s="21">
        <v>0</v>
      </c>
    </row>
    <row r="61" spans="1:10" x14ac:dyDescent="0.25">
      <c r="A61" s="8" t="s">
        <v>165</v>
      </c>
      <c r="B61" s="7">
        <v>43647</v>
      </c>
      <c r="C61" s="7" t="s">
        <v>265</v>
      </c>
      <c r="D61" s="22" t="s">
        <v>73</v>
      </c>
      <c r="E61" s="23" t="s">
        <v>53</v>
      </c>
      <c r="F61" s="24">
        <v>681072</v>
      </c>
      <c r="G61" s="24" t="s">
        <v>66</v>
      </c>
      <c r="H61" s="25" t="s">
        <v>66</v>
      </c>
      <c r="I61" s="20">
        <v>681072</v>
      </c>
      <c r="J61" s="21">
        <v>0</v>
      </c>
    </row>
    <row r="62" spans="1:10" x14ac:dyDescent="0.25">
      <c r="A62" s="8" t="s">
        <v>165</v>
      </c>
      <c r="B62" s="7">
        <v>43647</v>
      </c>
      <c r="C62" s="7" t="s">
        <v>265</v>
      </c>
      <c r="D62" s="22" t="s">
        <v>73</v>
      </c>
      <c r="E62" s="23" t="s">
        <v>54</v>
      </c>
      <c r="F62" s="24">
        <v>423522</v>
      </c>
      <c r="G62" s="24" t="s">
        <v>66</v>
      </c>
      <c r="H62" s="25" t="s">
        <v>66</v>
      </c>
      <c r="I62" s="20">
        <v>423522</v>
      </c>
      <c r="J62" s="21">
        <v>0</v>
      </c>
    </row>
    <row r="63" spans="1:10" x14ac:dyDescent="0.25">
      <c r="A63" s="8" t="s">
        <v>165</v>
      </c>
      <c r="B63" s="7">
        <v>43647</v>
      </c>
      <c r="C63" s="7" t="s">
        <v>265</v>
      </c>
      <c r="D63" s="22" t="s">
        <v>73</v>
      </c>
      <c r="E63" s="23" t="s">
        <v>55</v>
      </c>
      <c r="F63" s="24">
        <v>874</v>
      </c>
      <c r="G63" s="24" t="s">
        <v>66</v>
      </c>
      <c r="H63" s="25" t="s">
        <v>66</v>
      </c>
      <c r="I63" s="20">
        <v>874</v>
      </c>
      <c r="J63" s="21">
        <v>0</v>
      </c>
    </row>
    <row r="64" spans="1:10" x14ac:dyDescent="0.25">
      <c r="A64" s="8" t="s">
        <v>165</v>
      </c>
      <c r="B64" s="7">
        <v>43647</v>
      </c>
      <c r="C64" s="7" t="s">
        <v>265</v>
      </c>
      <c r="D64" s="22" t="s">
        <v>73</v>
      </c>
      <c r="E64" s="23" t="s">
        <v>56</v>
      </c>
      <c r="F64" s="24">
        <v>5</v>
      </c>
      <c r="G64" s="24" t="s">
        <v>66</v>
      </c>
      <c r="H64" s="25" t="s">
        <v>66</v>
      </c>
      <c r="I64" s="20">
        <v>5</v>
      </c>
      <c r="J64" s="21">
        <v>0</v>
      </c>
    </row>
    <row r="65" spans="1:10" x14ac:dyDescent="0.25">
      <c r="A65" s="8" t="s">
        <v>165</v>
      </c>
      <c r="B65" s="7">
        <v>43647</v>
      </c>
      <c r="C65" s="7" t="s">
        <v>265</v>
      </c>
      <c r="D65" s="22" t="s">
        <v>73</v>
      </c>
      <c r="E65" s="23" t="s">
        <v>57</v>
      </c>
      <c r="F65" s="24">
        <v>414520</v>
      </c>
      <c r="G65" s="24" t="s">
        <v>66</v>
      </c>
      <c r="H65" s="25" t="s">
        <v>66</v>
      </c>
      <c r="I65" s="20">
        <v>414520</v>
      </c>
      <c r="J65" s="21">
        <v>0</v>
      </c>
    </row>
    <row r="66" spans="1:10" x14ac:dyDescent="0.25">
      <c r="A66" s="8" t="s">
        <v>165</v>
      </c>
      <c r="B66" s="7">
        <v>43647</v>
      </c>
      <c r="C66" s="7" t="s">
        <v>265</v>
      </c>
      <c r="D66" s="22" t="s">
        <v>73</v>
      </c>
      <c r="E66" s="23" t="s">
        <v>58</v>
      </c>
      <c r="F66" s="24">
        <v>4086</v>
      </c>
      <c r="G66" s="24" t="s">
        <v>66</v>
      </c>
      <c r="H66" s="25" t="s">
        <v>66</v>
      </c>
      <c r="I66" s="20">
        <v>4086</v>
      </c>
      <c r="J66" s="21">
        <v>0</v>
      </c>
    </row>
    <row r="67" spans="1:10" x14ac:dyDescent="0.25">
      <c r="A67" s="8" t="s">
        <v>157</v>
      </c>
      <c r="B67" s="7">
        <v>43647</v>
      </c>
      <c r="C67" s="7" t="s">
        <v>266</v>
      </c>
      <c r="D67" s="22" t="s">
        <v>74</v>
      </c>
      <c r="E67" s="23" t="s">
        <v>52</v>
      </c>
      <c r="F67" s="24" t="s">
        <v>66</v>
      </c>
      <c r="G67" s="24" t="s">
        <v>66</v>
      </c>
      <c r="H67" s="25">
        <v>724159</v>
      </c>
      <c r="I67" s="20">
        <v>724159</v>
      </c>
      <c r="J67" s="21">
        <v>1466</v>
      </c>
    </row>
    <row r="68" spans="1:10" x14ac:dyDescent="0.25">
      <c r="A68" s="8" t="s">
        <v>157</v>
      </c>
      <c r="B68" s="7">
        <v>43647</v>
      </c>
      <c r="C68" s="7" t="s">
        <v>266</v>
      </c>
      <c r="D68" s="22" t="s">
        <v>74</v>
      </c>
      <c r="E68" s="23" t="s">
        <v>53</v>
      </c>
      <c r="F68" s="24" t="s">
        <v>66</v>
      </c>
      <c r="G68" s="24" t="s">
        <v>66</v>
      </c>
      <c r="H68" s="25">
        <v>586555</v>
      </c>
      <c r="I68" s="20">
        <v>586555</v>
      </c>
      <c r="J68" s="21">
        <v>1188</v>
      </c>
    </row>
    <row r="69" spans="1:10" x14ac:dyDescent="0.25">
      <c r="A69" s="8" t="s">
        <v>157</v>
      </c>
      <c r="B69" s="7">
        <v>43647</v>
      </c>
      <c r="C69" s="7" t="s">
        <v>266</v>
      </c>
      <c r="D69" s="22" t="s">
        <v>74</v>
      </c>
      <c r="E69" s="23" t="s">
        <v>54</v>
      </c>
      <c r="F69" s="24" t="s">
        <v>66</v>
      </c>
      <c r="G69" s="24" t="s">
        <v>66</v>
      </c>
      <c r="H69" s="25">
        <v>367489</v>
      </c>
      <c r="I69" s="20">
        <v>367489</v>
      </c>
      <c r="J69" s="21">
        <v>744</v>
      </c>
    </row>
    <row r="70" spans="1:10" x14ac:dyDescent="0.25">
      <c r="A70" s="8" t="s">
        <v>157</v>
      </c>
      <c r="B70" s="7">
        <v>43647</v>
      </c>
      <c r="C70" s="7" t="s">
        <v>266</v>
      </c>
      <c r="D70" s="22" t="s">
        <v>74</v>
      </c>
      <c r="E70" s="23" t="s">
        <v>55</v>
      </c>
      <c r="F70" s="24" t="s">
        <v>66</v>
      </c>
      <c r="G70" s="24" t="s">
        <v>66</v>
      </c>
      <c r="H70" s="25">
        <v>731</v>
      </c>
      <c r="I70" s="20">
        <v>731</v>
      </c>
      <c r="J70" s="21">
        <v>1</v>
      </c>
    </row>
    <row r="71" spans="1:10" x14ac:dyDescent="0.25">
      <c r="A71" s="8" t="s">
        <v>157</v>
      </c>
      <c r="B71" s="7">
        <v>43647</v>
      </c>
      <c r="C71" s="7" t="s">
        <v>266</v>
      </c>
      <c r="D71" s="22" t="s">
        <v>74</v>
      </c>
      <c r="E71" s="23" t="s">
        <v>56</v>
      </c>
      <c r="F71" s="24" t="s">
        <v>66</v>
      </c>
      <c r="G71" s="24" t="s">
        <v>66</v>
      </c>
      <c r="H71" s="25">
        <v>4</v>
      </c>
      <c r="I71" s="20">
        <v>4</v>
      </c>
      <c r="J71" s="21">
        <v>0</v>
      </c>
    </row>
    <row r="72" spans="1:10" x14ac:dyDescent="0.25">
      <c r="A72" s="8" t="s">
        <v>157</v>
      </c>
      <c r="B72" s="7">
        <v>43647</v>
      </c>
      <c r="C72" s="7" t="s">
        <v>266</v>
      </c>
      <c r="D72" s="22" t="s">
        <v>74</v>
      </c>
      <c r="E72" s="23" t="s">
        <v>57</v>
      </c>
      <c r="F72" s="24" t="s">
        <v>66</v>
      </c>
      <c r="G72" s="24" t="s">
        <v>66</v>
      </c>
      <c r="H72" s="25">
        <v>349842</v>
      </c>
      <c r="I72" s="20">
        <v>349842</v>
      </c>
      <c r="J72" s="21">
        <v>708</v>
      </c>
    </row>
    <row r="73" spans="1:10" x14ac:dyDescent="0.25">
      <c r="A73" s="8" t="s">
        <v>157</v>
      </c>
      <c r="B73" s="7">
        <v>43647</v>
      </c>
      <c r="C73" s="7" t="s">
        <v>266</v>
      </c>
      <c r="D73" s="22" t="s">
        <v>74</v>
      </c>
      <c r="E73" s="23" t="s">
        <v>58</v>
      </c>
      <c r="F73" s="24" t="s">
        <v>66</v>
      </c>
      <c r="G73" s="24" t="s">
        <v>66</v>
      </c>
      <c r="H73" s="25">
        <v>3424</v>
      </c>
      <c r="I73" s="20">
        <v>3424</v>
      </c>
      <c r="J73" s="21">
        <v>7</v>
      </c>
    </row>
    <row r="74" spans="1:10" x14ac:dyDescent="0.25">
      <c r="A74" s="8" t="s">
        <v>157</v>
      </c>
      <c r="B74" s="7">
        <v>43647</v>
      </c>
      <c r="C74" s="7" t="s">
        <v>174</v>
      </c>
      <c r="D74" s="22" t="s">
        <v>75</v>
      </c>
      <c r="E74" s="23" t="s">
        <v>52</v>
      </c>
      <c r="F74" s="24">
        <v>78902</v>
      </c>
      <c r="G74" s="24">
        <v>120061</v>
      </c>
      <c r="H74" s="25">
        <v>68234</v>
      </c>
      <c r="I74" s="20">
        <v>267197</v>
      </c>
      <c r="J74" s="21">
        <v>541</v>
      </c>
    </row>
    <row r="75" spans="1:10" x14ac:dyDescent="0.25">
      <c r="A75" s="8" t="s">
        <v>157</v>
      </c>
      <c r="B75" s="7">
        <v>43647</v>
      </c>
      <c r="C75" s="7" t="s">
        <v>174</v>
      </c>
      <c r="D75" s="22" t="s">
        <v>75</v>
      </c>
      <c r="E75" s="23" t="s">
        <v>53</v>
      </c>
      <c r="F75" s="24">
        <v>64175</v>
      </c>
      <c r="G75" s="24">
        <v>98213</v>
      </c>
      <c r="H75" s="25">
        <v>55268</v>
      </c>
      <c r="I75" s="20">
        <v>217656</v>
      </c>
      <c r="J75" s="21">
        <v>441</v>
      </c>
    </row>
    <row r="76" spans="1:10" x14ac:dyDescent="0.25">
      <c r="A76" s="8" t="s">
        <v>157</v>
      </c>
      <c r="B76" s="7">
        <v>43647</v>
      </c>
      <c r="C76" s="7" t="s">
        <v>174</v>
      </c>
      <c r="D76" s="22" t="s">
        <v>75</v>
      </c>
      <c r="E76" s="23" t="s">
        <v>54</v>
      </c>
      <c r="F76" s="24">
        <v>39907</v>
      </c>
      <c r="G76" s="24">
        <v>60527</v>
      </c>
      <c r="H76" s="25">
        <v>34627</v>
      </c>
      <c r="I76" s="20">
        <v>135061</v>
      </c>
      <c r="J76" s="21">
        <v>273</v>
      </c>
    </row>
    <row r="77" spans="1:10" x14ac:dyDescent="0.25">
      <c r="A77" s="8" t="s">
        <v>157</v>
      </c>
      <c r="B77" s="7">
        <v>43647</v>
      </c>
      <c r="C77" s="7" t="s">
        <v>174</v>
      </c>
      <c r="D77" s="22" t="s">
        <v>75</v>
      </c>
      <c r="E77" s="23" t="s">
        <v>55</v>
      </c>
      <c r="F77" s="24">
        <v>82</v>
      </c>
      <c r="G77" s="24">
        <v>198</v>
      </c>
      <c r="H77" s="25">
        <v>69</v>
      </c>
      <c r="I77" s="20">
        <v>349</v>
      </c>
      <c r="J77" s="21">
        <v>1</v>
      </c>
    </row>
    <row r="78" spans="1:10" x14ac:dyDescent="0.25">
      <c r="A78" s="8" t="s">
        <v>157</v>
      </c>
      <c r="B78" s="7">
        <v>43647</v>
      </c>
      <c r="C78" s="7" t="s">
        <v>174</v>
      </c>
      <c r="D78" s="22" t="s">
        <v>75</v>
      </c>
      <c r="E78" s="23" t="s">
        <v>56</v>
      </c>
      <c r="F78" s="24">
        <v>0</v>
      </c>
      <c r="G78" s="24">
        <v>1</v>
      </c>
      <c r="H78" s="25">
        <v>0</v>
      </c>
      <c r="I78" s="20">
        <v>1</v>
      </c>
      <c r="J78" s="21">
        <v>0</v>
      </c>
    </row>
    <row r="79" spans="1:10" x14ac:dyDescent="0.25">
      <c r="A79" s="8" t="s">
        <v>157</v>
      </c>
      <c r="B79" s="7">
        <v>43647</v>
      </c>
      <c r="C79" s="7" t="s">
        <v>174</v>
      </c>
      <c r="D79" s="22" t="s">
        <v>75</v>
      </c>
      <c r="E79" s="23" t="s">
        <v>57</v>
      </c>
      <c r="F79" s="24">
        <v>39059</v>
      </c>
      <c r="G79" s="24">
        <v>60462</v>
      </c>
      <c r="H79" s="25">
        <v>32964</v>
      </c>
      <c r="I79" s="20">
        <v>132485</v>
      </c>
      <c r="J79" s="21">
        <v>268</v>
      </c>
    </row>
    <row r="80" spans="1:10" x14ac:dyDescent="0.25">
      <c r="A80" s="8" t="s">
        <v>157</v>
      </c>
      <c r="B80" s="7">
        <v>43647</v>
      </c>
      <c r="C80" s="7" t="s">
        <v>174</v>
      </c>
      <c r="D80" s="22" t="s">
        <v>75</v>
      </c>
      <c r="E80" s="23" t="s">
        <v>58</v>
      </c>
      <c r="F80" s="24">
        <v>385</v>
      </c>
      <c r="G80" s="24">
        <v>606</v>
      </c>
      <c r="H80" s="25">
        <v>323</v>
      </c>
      <c r="I80" s="20">
        <v>1314</v>
      </c>
      <c r="J80" s="21">
        <v>3</v>
      </c>
    </row>
    <row r="81" spans="1:10" x14ac:dyDescent="0.25">
      <c r="A81" s="8" t="s">
        <v>165</v>
      </c>
      <c r="B81" s="7">
        <v>43647</v>
      </c>
      <c r="C81" s="7" t="s">
        <v>175</v>
      </c>
      <c r="D81" s="22" t="s">
        <v>76</v>
      </c>
      <c r="E81" s="23" t="s">
        <v>52</v>
      </c>
      <c r="F81" s="24">
        <v>52586</v>
      </c>
      <c r="G81" s="24" t="s">
        <v>66</v>
      </c>
      <c r="H81" s="25" t="s">
        <v>66</v>
      </c>
      <c r="I81" s="20">
        <v>52586</v>
      </c>
      <c r="J81" s="21">
        <v>0</v>
      </c>
    </row>
    <row r="82" spans="1:10" x14ac:dyDescent="0.25">
      <c r="A82" s="8" t="s">
        <v>165</v>
      </c>
      <c r="B82" s="7">
        <v>43647</v>
      </c>
      <c r="C82" s="7" t="s">
        <v>175</v>
      </c>
      <c r="D82" s="22" t="s">
        <v>76</v>
      </c>
      <c r="E82" s="23" t="s">
        <v>53</v>
      </c>
      <c r="F82" s="24">
        <v>42771</v>
      </c>
      <c r="G82" s="24" t="s">
        <v>66</v>
      </c>
      <c r="H82" s="25" t="s">
        <v>66</v>
      </c>
      <c r="I82" s="20">
        <v>42771</v>
      </c>
      <c r="J82" s="21">
        <v>0</v>
      </c>
    </row>
    <row r="83" spans="1:10" x14ac:dyDescent="0.25">
      <c r="A83" s="8" t="s">
        <v>165</v>
      </c>
      <c r="B83" s="7">
        <v>43647</v>
      </c>
      <c r="C83" s="7" t="s">
        <v>175</v>
      </c>
      <c r="D83" s="22" t="s">
        <v>76</v>
      </c>
      <c r="E83" s="23" t="s">
        <v>54</v>
      </c>
      <c r="F83" s="24">
        <v>26597</v>
      </c>
      <c r="G83" s="24" t="s">
        <v>66</v>
      </c>
      <c r="H83" s="25" t="s">
        <v>66</v>
      </c>
      <c r="I83" s="20">
        <v>26597</v>
      </c>
      <c r="J83" s="21">
        <v>0</v>
      </c>
    </row>
    <row r="84" spans="1:10" x14ac:dyDescent="0.25">
      <c r="A84" s="8" t="s">
        <v>165</v>
      </c>
      <c r="B84" s="7">
        <v>43647</v>
      </c>
      <c r="C84" s="7" t="s">
        <v>175</v>
      </c>
      <c r="D84" s="22" t="s">
        <v>76</v>
      </c>
      <c r="E84" s="23" t="s">
        <v>55</v>
      </c>
      <c r="F84" s="24">
        <v>55</v>
      </c>
      <c r="G84" s="24" t="s">
        <v>66</v>
      </c>
      <c r="H84" s="25" t="s">
        <v>66</v>
      </c>
      <c r="I84" s="20">
        <v>55</v>
      </c>
      <c r="J84" s="21">
        <v>0</v>
      </c>
    </row>
    <row r="85" spans="1:10" x14ac:dyDescent="0.25">
      <c r="A85" s="8" t="s">
        <v>165</v>
      </c>
      <c r="B85" s="7">
        <v>43647</v>
      </c>
      <c r="C85" s="7" t="s">
        <v>175</v>
      </c>
      <c r="D85" s="22" t="s">
        <v>76</v>
      </c>
      <c r="E85" s="23" t="s">
        <v>56</v>
      </c>
      <c r="F85" s="24">
        <v>0</v>
      </c>
      <c r="G85" s="24" t="s">
        <v>66</v>
      </c>
      <c r="H85" s="25" t="s">
        <v>66</v>
      </c>
      <c r="I85" s="20">
        <v>0</v>
      </c>
      <c r="J85" s="21">
        <v>0</v>
      </c>
    </row>
    <row r="86" spans="1:10" x14ac:dyDescent="0.25">
      <c r="A86" s="8" t="s">
        <v>165</v>
      </c>
      <c r="B86" s="7">
        <v>43647</v>
      </c>
      <c r="C86" s="7" t="s">
        <v>175</v>
      </c>
      <c r="D86" s="22" t="s">
        <v>76</v>
      </c>
      <c r="E86" s="23" t="s">
        <v>57</v>
      </c>
      <c r="F86" s="24">
        <v>26032</v>
      </c>
      <c r="G86" s="24" t="s">
        <v>66</v>
      </c>
      <c r="H86" s="25" t="s">
        <v>66</v>
      </c>
      <c r="I86" s="20">
        <v>26032</v>
      </c>
      <c r="J86" s="21">
        <v>0</v>
      </c>
    </row>
    <row r="87" spans="1:10" x14ac:dyDescent="0.25">
      <c r="A87" s="8" t="s">
        <v>165</v>
      </c>
      <c r="B87" s="7">
        <v>43647</v>
      </c>
      <c r="C87" s="7" t="s">
        <v>175</v>
      </c>
      <c r="D87" s="22" t="s">
        <v>76</v>
      </c>
      <c r="E87" s="23" t="s">
        <v>58</v>
      </c>
      <c r="F87" s="24">
        <v>257</v>
      </c>
      <c r="G87" s="24" t="s">
        <v>66</v>
      </c>
      <c r="H87" s="25" t="s">
        <v>66</v>
      </c>
      <c r="I87" s="20">
        <v>257</v>
      </c>
      <c r="J87" s="21">
        <v>0</v>
      </c>
    </row>
    <row r="88" spans="1:10" x14ac:dyDescent="0.25">
      <c r="A88" s="8" t="s">
        <v>165</v>
      </c>
      <c r="B88" s="7">
        <v>43647</v>
      </c>
      <c r="C88" s="7" t="s">
        <v>176</v>
      </c>
      <c r="D88" s="22" t="s">
        <v>77</v>
      </c>
      <c r="E88" s="23" t="s">
        <v>52</v>
      </c>
      <c r="F88" s="24" t="s">
        <v>66</v>
      </c>
      <c r="G88" s="24">
        <v>40009</v>
      </c>
      <c r="H88" s="25" t="s">
        <v>66</v>
      </c>
      <c r="I88" s="20">
        <v>40009</v>
      </c>
      <c r="J88" s="21">
        <v>0</v>
      </c>
    </row>
    <row r="89" spans="1:10" x14ac:dyDescent="0.25">
      <c r="A89" s="8" t="s">
        <v>165</v>
      </c>
      <c r="B89" s="7">
        <v>43647</v>
      </c>
      <c r="C89" s="7" t="s">
        <v>176</v>
      </c>
      <c r="D89" s="22" t="s">
        <v>77</v>
      </c>
      <c r="E89" s="23" t="s">
        <v>53</v>
      </c>
      <c r="F89" s="24" t="s">
        <v>66</v>
      </c>
      <c r="G89" s="24">
        <v>32728</v>
      </c>
      <c r="H89" s="25" t="s">
        <v>66</v>
      </c>
      <c r="I89" s="20">
        <v>32728</v>
      </c>
      <c r="J89" s="21">
        <v>0</v>
      </c>
    </row>
    <row r="90" spans="1:10" x14ac:dyDescent="0.25">
      <c r="A90" s="8" t="s">
        <v>165</v>
      </c>
      <c r="B90" s="7">
        <v>43647</v>
      </c>
      <c r="C90" s="7" t="s">
        <v>176</v>
      </c>
      <c r="D90" s="22" t="s">
        <v>77</v>
      </c>
      <c r="E90" s="23" t="s">
        <v>54</v>
      </c>
      <c r="F90" s="24" t="s">
        <v>66</v>
      </c>
      <c r="G90" s="24">
        <v>20170</v>
      </c>
      <c r="H90" s="25" t="s">
        <v>66</v>
      </c>
      <c r="I90" s="20">
        <v>20170</v>
      </c>
      <c r="J90" s="21">
        <v>0</v>
      </c>
    </row>
    <row r="91" spans="1:10" x14ac:dyDescent="0.25">
      <c r="A91" s="8" t="s">
        <v>165</v>
      </c>
      <c r="B91" s="7">
        <v>43647</v>
      </c>
      <c r="C91" s="7" t="s">
        <v>176</v>
      </c>
      <c r="D91" s="22" t="s">
        <v>77</v>
      </c>
      <c r="E91" s="23" t="s">
        <v>55</v>
      </c>
      <c r="F91" s="24" t="s">
        <v>66</v>
      </c>
      <c r="G91" s="24">
        <v>66</v>
      </c>
      <c r="H91" s="25" t="s">
        <v>66</v>
      </c>
      <c r="I91" s="20">
        <v>66</v>
      </c>
      <c r="J91" s="21">
        <v>0</v>
      </c>
    </row>
    <row r="92" spans="1:10" x14ac:dyDescent="0.25">
      <c r="A92" s="8" t="s">
        <v>165</v>
      </c>
      <c r="B92" s="7">
        <v>43647</v>
      </c>
      <c r="C92" s="7" t="s">
        <v>176</v>
      </c>
      <c r="D92" s="22" t="s">
        <v>77</v>
      </c>
      <c r="E92" s="23" t="s">
        <v>56</v>
      </c>
      <c r="F92" s="24" t="s">
        <v>66</v>
      </c>
      <c r="G92" s="24">
        <v>0</v>
      </c>
      <c r="H92" s="25" t="s">
        <v>66</v>
      </c>
      <c r="I92" s="20">
        <v>0</v>
      </c>
      <c r="J92" s="21">
        <v>0</v>
      </c>
    </row>
    <row r="93" spans="1:10" x14ac:dyDescent="0.25">
      <c r="A93" s="8" t="s">
        <v>165</v>
      </c>
      <c r="B93" s="7">
        <v>43647</v>
      </c>
      <c r="C93" s="7" t="s">
        <v>176</v>
      </c>
      <c r="D93" s="22" t="s">
        <v>77</v>
      </c>
      <c r="E93" s="23" t="s">
        <v>57</v>
      </c>
      <c r="F93" s="24" t="s">
        <v>66</v>
      </c>
      <c r="G93" s="24">
        <v>20148</v>
      </c>
      <c r="H93" s="25" t="s">
        <v>66</v>
      </c>
      <c r="I93" s="20">
        <v>20148</v>
      </c>
      <c r="J93" s="21">
        <v>0</v>
      </c>
    </row>
    <row r="94" spans="1:10" x14ac:dyDescent="0.25">
      <c r="A94" s="8" t="s">
        <v>165</v>
      </c>
      <c r="B94" s="7">
        <v>43647</v>
      </c>
      <c r="C94" s="7" t="s">
        <v>176</v>
      </c>
      <c r="D94" s="22" t="s">
        <v>77</v>
      </c>
      <c r="E94" s="23" t="s">
        <v>58</v>
      </c>
      <c r="F94" s="24" t="s">
        <v>66</v>
      </c>
      <c r="G94" s="24">
        <v>202</v>
      </c>
      <c r="H94" s="25" t="s">
        <v>66</v>
      </c>
      <c r="I94" s="20">
        <v>202</v>
      </c>
      <c r="J94" s="21">
        <v>0</v>
      </c>
    </row>
    <row r="95" spans="1:10" x14ac:dyDescent="0.25">
      <c r="A95" s="8" t="s">
        <v>157</v>
      </c>
      <c r="B95" s="7">
        <v>43647</v>
      </c>
      <c r="C95" s="7" t="s">
        <v>177</v>
      </c>
      <c r="D95" s="22" t="s">
        <v>78</v>
      </c>
      <c r="E95" s="23" t="s">
        <v>52</v>
      </c>
      <c r="F95" s="24" t="s">
        <v>66</v>
      </c>
      <c r="G95" s="24" t="s">
        <v>66</v>
      </c>
      <c r="H95" s="25">
        <v>22738</v>
      </c>
      <c r="I95" s="20">
        <v>22738</v>
      </c>
      <c r="J95" s="21">
        <v>46</v>
      </c>
    </row>
    <row r="96" spans="1:10" x14ac:dyDescent="0.25">
      <c r="A96" s="8" t="s">
        <v>157</v>
      </c>
      <c r="B96" s="7">
        <v>43647</v>
      </c>
      <c r="C96" s="7" t="s">
        <v>177</v>
      </c>
      <c r="D96" s="22" t="s">
        <v>78</v>
      </c>
      <c r="E96" s="23" t="s">
        <v>53</v>
      </c>
      <c r="F96" s="24" t="s">
        <v>66</v>
      </c>
      <c r="G96" s="24" t="s">
        <v>66</v>
      </c>
      <c r="H96" s="25">
        <v>18418</v>
      </c>
      <c r="I96" s="20">
        <v>18418</v>
      </c>
      <c r="J96" s="21">
        <v>37</v>
      </c>
    </row>
    <row r="97" spans="1:10" x14ac:dyDescent="0.25">
      <c r="A97" s="8" t="s">
        <v>157</v>
      </c>
      <c r="B97" s="7">
        <v>43647</v>
      </c>
      <c r="C97" s="7" t="s">
        <v>177</v>
      </c>
      <c r="D97" s="22" t="s">
        <v>78</v>
      </c>
      <c r="E97" s="23" t="s">
        <v>54</v>
      </c>
      <c r="F97" s="24" t="s">
        <v>66</v>
      </c>
      <c r="G97" s="24" t="s">
        <v>66</v>
      </c>
      <c r="H97" s="25">
        <v>11539</v>
      </c>
      <c r="I97" s="20">
        <v>11539</v>
      </c>
      <c r="J97" s="21">
        <v>23</v>
      </c>
    </row>
    <row r="98" spans="1:10" x14ac:dyDescent="0.25">
      <c r="A98" s="8" t="s">
        <v>157</v>
      </c>
      <c r="B98" s="7">
        <v>43647</v>
      </c>
      <c r="C98" s="7" t="s">
        <v>177</v>
      </c>
      <c r="D98" s="22" t="s">
        <v>78</v>
      </c>
      <c r="E98" s="23" t="s">
        <v>55</v>
      </c>
      <c r="F98" s="24" t="s">
        <v>66</v>
      </c>
      <c r="G98" s="24" t="s">
        <v>66</v>
      </c>
      <c r="H98" s="25">
        <v>23</v>
      </c>
      <c r="I98" s="20">
        <v>23</v>
      </c>
      <c r="J98" s="21">
        <v>0</v>
      </c>
    </row>
    <row r="99" spans="1:10" x14ac:dyDescent="0.25">
      <c r="A99" s="8" t="s">
        <v>157</v>
      </c>
      <c r="B99" s="7">
        <v>43647</v>
      </c>
      <c r="C99" s="7" t="s">
        <v>177</v>
      </c>
      <c r="D99" s="22" t="s">
        <v>78</v>
      </c>
      <c r="E99" s="23" t="s">
        <v>56</v>
      </c>
      <c r="F99" s="24" t="s">
        <v>66</v>
      </c>
      <c r="G99" s="24" t="s">
        <v>66</v>
      </c>
      <c r="H99" s="25">
        <v>0</v>
      </c>
      <c r="I99" s="20">
        <v>0</v>
      </c>
      <c r="J99" s="21">
        <v>0</v>
      </c>
    </row>
    <row r="100" spans="1:10" x14ac:dyDescent="0.25">
      <c r="A100" s="8" t="s">
        <v>157</v>
      </c>
      <c r="B100" s="7">
        <v>43647</v>
      </c>
      <c r="C100" s="7" t="s">
        <v>177</v>
      </c>
      <c r="D100" s="22" t="s">
        <v>78</v>
      </c>
      <c r="E100" s="23" t="s">
        <v>57</v>
      </c>
      <c r="F100" s="24" t="s">
        <v>66</v>
      </c>
      <c r="G100" s="24" t="s">
        <v>66</v>
      </c>
      <c r="H100" s="25">
        <v>10985</v>
      </c>
      <c r="I100" s="20">
        <v>10985</v>
      </c>
      <c r="J100" s="21">
        <v>22</v>
      </c>
    </row>
    <row r="101" spans="1:10" x14ac:dyDescent="0.25">
      <c r="A101" s="8" t="s">
        <v>157</v>
      </c>
      <c r="B101" s="7">
        <v>43647</v>
      </c>
      <c r="C101" s="7" t="s">
        <v>177</v>
      </c>
      <c r="D101" s="22" t="s">
        <v>78</v>
      </c>
      <c r="E101" s="23" t="s">
        <v>58</v>
      </c>
      <c r="F101" s="24" t="s">
        <v>66</v>
      </c>
      <c r="G101" s="24" t="s">
        <v>66</v>
      </c>
      <c r="H101" s="25">
        <v>108</v>
      </c>
      <c r="I101" s="20">
        <v>108</v>
      </c>
      <c r="J101" s="21">
        <v>0</v>
      </c>
    </row>
    <row r="102" spans="1:10" x14ac:dyDescent="0.25">
      <c r="A102" s="8" t="s">
        <v>165</v>
      </c>
      <c r="B102" s="7">
        <v>43647</v>
      </c>
      <c r="C102" s="7" t="s">
        <v>178</v>
      </c>
      <c r="D102" s="22" t="s">
        <v>79</v>
      </c>
      <c r="E102" s="23" t="s">
        <v>52</v>
      </c>
      <c r="F102" s="24" t="s">
        <v>66</v>
      </c>
      <c r="G102" s="24">
        <v>160088</v>
      </c>
      <c r="H102" s="25" t="s">
        <v>66</v>
      </c>
      <c r="I102" s="20">
        <v>160088</v>
      </c>
      <c r="J102" s="21">
        <v>0</v>
      </c>
    </row>
    <row r="103" spans="1:10" x14ac:dyDescent="0.25">
      <c r="A103" s="8" t="s">
        <v>165</v>
      </c>
      <c r="B103" s="7">
        <v>43647</v>
      </c>
      <c r="C103" s="7" t="s">
        <v>178</v>
      </c>
      <c r="D103" s="22" t="s">
        <v>79</v>
      </c>
      <c r="E103" s="23" t="s">
        <v>53</v>
      </c>
      <c r="F103" s="24" t="s">
        <v>66</v>
      </c>
      <c r="G103" s="24">
        <v>130955</v>
      </c>
      <c r="H103" s="25" t="s">
        <v>66</v>
      </c>
      <c r="I103" s="20">
        <v>130955</v>
      </c>
      <c r="J103" s="21">
        <v>0</v>
      </c>
    </row>
    <row r="104" spans="1:10" x14ac:dyDescent="0.25">
      <c r="A104" s="8" t="s">
        <v>165</v>
      </c>
      <c r="B104" s="7">
        <v>43647</v>
      </c>
      <c r="C104" s="7" t="s">
        <v>178</v>
      </c>
      <c r="D104" s="22" t="s">
        <v>79</v>
      </c>
      <c r="E104" s="23" t="s">
        <v>54</v>
      </c>
      <c r="F104" s="24" t="s">
        <v>66</v>
      </c>
      <c r="G104" s="24">
        <v>80706</v>
      </c>
      <c r="H104" s="25" t="s">
        <v>66</v>
      </c>
      <c r="I104" s="20">
        <v>80706</v>
      </c>
      <c r="J104" s="21">
        <v>0</v>
      </c>
    </row>
    <row r="105" spans="1:10" x14ac:dyDescent="0.25">
      <c r="A105" s="8" t="s">
        <v>165</v>
      </c>
      <c r="B105" s="7">
        <v>43647</v>
      </c>
      <c r="C105" s="7" t="s">
        <v>178</v>
      </c>
      <c r="D105" s="22" t="s">
        <v>79</v>
      </c>
      <c r="E105" s="23" t="s">
        <v>55</v>
      </c>
      <c r="F105" s="24" t="s">
        <v>66</v>
      </c>
      <c r="G105" s="24">
        <v>264</v>
      </c>
      <c r="H105" s="25" t="s">
        <v>66</v>
      </c>
      <c r="I105" s="20">
        <v>264</v>
      </c>
      <c r="J105" s="21">
        <v>0</v>
      </c>
    </row>
    <row r="106" spans="1:10" x14ac:dyDescent="0.25">
      <c r="A106" s="8" t="s">
        <v>165</v>
      </c>
      <c r="B106" s="7">
        <v>43647</v>
      </c>
      <c r="C106" s="7" t="s">
        <v>178</v>
      </c>
      <c r="D106" s="22" t="s">
        <v>79</v>
      </c>
      <c r="E106" s="23" t="s">
        <v>56</v>
      </c>
      <c r="F106" s="24" t="s">
        <v>66</v>
      </c>
      <c r="G106" s="24">
        <v>2</v>
      </c>
      <c r="H106" s="25" t="s">
        <v>66</v>
      </c>
      <c r="I106" s="20">
        <v>2</v>
      </c>
      <c r="J106" s="21">
        <v>0</v>
      </c>
    </row>
    <row r="107" spans="1:10" x14ac:dyDescent="0.25">
      <c r="A107" s="8" t="s">
        <v>165</v>
      </c>
      <c r="B107" s="7">
        <v>43647</v>
      </c>
      <c r="C107" s="7" t="s">
        <v>178</v>
      </c>
      <c r="D107" s="22" t="s">
        <v>79</v>
      </c>
      <c r="E107" s="23" t="s">
        <v>57</v>
      </c>
      <c r="F107" s="24" t="s">
        <v>66</v>
      </c>
      <c r="G107" s="24">
        <v>80619</v>
      </c>
      <c r="H107" s="25" t="s">
        <v>66</v>
      </c>
      <c r="I107" s="20">
        <v>80619</v>
      </c>
      <c r="J107" s="21">
        <v>0</v>
      </c>
    </row>
    <row r="108" spans="1:10" x14ac:dyDescent="0.25">
      <c r="A108" s="8" t="s">
        <v>165</v>
      </c>
      <c r="B108" s="7">
        <v>43647</v>
      </c>
      <c r="C108" s="7" t="s">
        <v>178</v>
      </c>
      <c r="D108" s="22" t="s">
        <v>79</v>
      </c>
      <c r="E108" s="23" t="s">
        <v>58</v>
      </c>
      <c r="F108" s="24" t="s">
        <v>66</v>
      </c>
      <c r="G108" s="24">
        <v>808</v>
      </c>
      <c r="H108" s="25" t="s">
        <v>66</v>
      </c>
      <c r="I108" s="20">
        <v>808</v>
      </c>
      <c r="J108" s="21">
        <v>0</v>
      </c>
    </row>
    <row r="109" spans="1:10" x14ac:dyDescent="0.25">
      <c r="A109" s="8" t="s">
        <v>165</v>
      </c>
      <c r="B109" s="7">
        <v>43647</v>
      </c>
      <c r="C109" s="7" t="s">
        <v>179</v>
      </c>
      <c r="D109" s="22" t="s">
        <v>80</v>
      </c>
      <c r="E109" s="23" t="s">
        <v>52</v>
      </c>
      <c r="F109" s="24" t="s">
        <v>66</v>
      </c>
      <c r="G109" s="24">
        <v>760360</v>
      </c>
      <c r="H109" s="25" t="s">
        <v>66</v>
      </c>
      <c r="I109" s="20">
        <v>760360</v>
      </c>
      <c r="J109" s="21">
        <v>0</v>
      </c>
    </row>
    <row r="110" spans="1:10" x14ac:dyDescent="0.25">
      <c r="A110" s="8" t="s">
        <v>165</v>
      </c>
      <c r="B110" s="7">
        <v>43647</v>
      </c>
      <c r="C110" s="7" t="s">
        <v>179</v>
      </c>
      <c r="D110" s="22" t="s">
        <v>80</v>
      </c>
      <c r="E110" s="23" t="s">
        <v>53</v>
      </c>
      <c r="F110" s="24" t="s">
        <v>66</v>
      </c>
      <c r="G110" s="24">
        <v>621990</v>
      </c>
      <c r="H110" s="25" t="s">
        <v>66</v>
      </c>
      <c r="I110" s="20">
        <v>621990</v>
      </c>
      <c r="J110" s="21">
        <v>0</v>
      </c>
    </row>
    <row r="111" spans="1:10" x14ac:dyDescent="0.25">
      <c r="A111" s="8" t="s">
        <v>165</v>
      </c>
      <c r="B111" s="7">
        <v>43647</v>
      </c>
      <c r="C111" s="7" t="s">
        <v>179</v>
      </c>
      <c r="D111" s="22" t="s">
        <v>80</v>
      </c>
      <c r="E111" s="23" t="s">
        <v>54</v>
      </c>
      <c r="F111" s="24" t="s">
        <v>66</v>
      </c>
      <c r="G111" s="24">
        <v>383324</v>
      </c>
      <c r="H111" s="25" t="s">
        <v>66</v>
      </c>
      <c r="I111" s="20">
        <v>383324</v>
      </c>
      <c r="J111" s="21">
        <v>0</v>
      </c>
    </row>
    <row r="112" spans="1:10" x14ac:dyDescent="0.25">
      <c r="A112" s="8" t="s">
        <v>165</v>
      </c>
      <c r="B112" s="7">
        <v>43647</v>
      </c>
      <c r="C112" s="7" t="s">
        <v>179</v>
      </c>
      <c r="D112" s="22" t="s">
        <v>80</v>
      </c>
      <c r="E112" s="23" t="s">
        <v>55</v>
      </c>
      <c r="F112" s="24" t="s">
        <v>66</v>
      </c>
      <c r="G112" s="24">
        <v>1256</v>
      </c>
      <c r="H112" s="25" t="s">
        <v>66</v>
      </c>
      <c r="I112" s="20">
        <v>1256</v>
      </c>
      <c r="J112" s="21">
        <v>0</v>
      </c>
    </row>
    <row r="113" spans="1:10" x14ac:dyDescent="0.25">
      <c r="A113" s="8" t="s">
        <v>165</v>
      </c>
      <c r="B113" s="7">
        <v>43647</v>
      </c>
      <c r="C113" s="7" t="s">
        <v>179</v>
      </c>
      <c r="D113" s="22" t="s">
        <v>80</v>
      </c>
      <c r="E113" s="23" t="s">
        <v>56</v>
      </c>
      <c r="F113" s="24" t="s">
        <v>66</v>
      </c>
      <c r="G113" s="24">
        <v>9</v>
      </c>
      <c r="H113" s="25" t="s">
        <v>66</v>
      </c>
      <c r="I113" s="20">
        <v>9</v>
      </c>
      <c r="J113" s="21">
        <v>0</v>
      </c>
    </row>
    <row r="114" spans="1:10" x14ac:dyDescent="0.25">
      <c r="A114" s="8" t="s">
        <v>165</v>
      </c>
      <c r="B114" s="7">
        <v>43647</v>
      </c>
      <c r="C114" s="7" t="s">
        <v>179</v>
      </c>
      <c r="D114" s="22" t="s">
        <v>80</v>
      </c>
      <c r="E114" s="23" t="s">
        <v>57</v>
      </c>
      <c r="F114" s="24" t="s">
        <v>66</v>
      </c>
      <c r="G114" s="24">
        <v>382911</v>
      </c>
      <c r="H114" s="25" t="s">
        <v>66</v>
      </c>
      <c r="I114" s="20">
        <v>382911</v>
      </c>
      <c r="J114" s="21">
        <v>0</v>
      </c>
    </row>
    <row r="115" spans="1:10" x14ac:dyDescent="0.25">
      <c r="A115" s="8" t="s">
        <v>165</v>
      </c>
      <c r="B115" s="7">
        <v>43647</v>
      </c>
      <c r="C115" s="7" t="s">
        <v>179</v>
      </c>
      <c r="D115" s="22" t="s">
        <v>80</v>
      </c>
      <c r="E115" s="23" t="s">
        <v>58</v>
      </c>
      <c r="F115" s="24" t="s">
        <v>66</v>
      </c>
      <c r="G115" s="24">
        <v>3840</v>
      </c>
      <c r="H115" s="25" t="s">
        <v>66</v>
      </c>
      <c r="I115" s="20">
        <v>3840</v>
      </c>
      <c r="J115" s="21">
        <v>0</v>
      </c>
    </row>
    <row r="116" spans="1:10" x14ac:dyDescent="0.25">
      <c r="A116" s="8" t="s">
        <v>157</v>
      </c>
      <c r="B116" s="7">
        <v>43647</v>
      </c>
      <c r="C116" s="7" t="s">
        <v>180</v>
      </c>
      <c r="D116" s="22" t="s">
        <v>81</v>
      </c>
      <c r="E116" s="23" t="s">
        <v>52</v>
      </c>
      <c r="F116" s="24">
        <v>13995039</v>
      </c>
      <c r="G116" s="24">
        <v>21295452</v>
      </c>
      <c r="H116" s="25">
        <v>12102760</v>
      </c>
      <c r="I116" s="20">
        <v>47393251</v>
      </c>
      <c r="J116" s="21">
        <v>95962</v>
      </c>
    </row>
    <row r="117" spans="1:10" x14ac:dyDescent="0.25">
      <c r="A117" s="8" t="s">
        <v>157</v>
      </c>
      <c r="B117" s="7">
        <v>43647</v>
      </c>
      <c r="C117" s="7" t="s">
        <v>180</v>
      </c>
      <c r="D117" s="22" t="s">
        <v>81</v>
      </c>
      <c r="E117" s="23" t="s">
        <v>53</v>
      </c>
      <c r="F117" s="24">
        <v>11382892</v>
      </c>
      <c r="G117" s="24">
        <v>17420126</v>
      </c>
      <c r="H117" s="25">
        <v>9802998</v>
      </c>
      <c r="I117" s="20">
        <v>38606016</v>
      </c>
      <c r="J117" s="21">
        <v>78170</v>
      </c>
    </row>
    <row r="118" spans="1:10" x14ac:dyDescent="0.25">
      <c r="A118" s="8" t="s">
        <v>157</v>
      </c>
      <c r="B118" s="7">
        <v>43647</v>
      </c>
      <c r="C118" s="7" t="s">
        <v>180</v>
      </c>
      <c r="D118" s="22" t="s">
        <v>81</v>
      </c>
      <c r="E118" s="23" t="s">
        <v>54</v>
      </c>
      <c r="F118" s="24">
        <v>7078419</v>
      </c>
      <c r="G118" s="24">
        <v>10735773</v>
      </c>
      <c r="H118" s="25">
        <v>6141780</v>
      </c>
      <c r="I118" s="20">
        <v>23955972</v>
      </c>
      <c r="J118" s="21">
        <v>48506</v>
      </c>
    </row>
    <row r="119" spans="1:10" x14ac:dyDescent="0.25">
      <c r="A119" s="8" t="s">
        <v>157</v>
      </c>
      <c r="B119" s="7">
        <v>43647</v>
      </c>
      <c r="C119" s="7" t="s">
        <v>180</v>
      </c>
      <c r="D119" s="22" t="s">
        <v>81</v>
      </c>
      <c r="E119" s="23" t="s">
        <v>55</v>
      </c>
      <c r="F119" s="24">
        <v>14606</v>
      </c>
      <c r="G119" s="24">
        <v>35177</v>
      </c>
      <c r="H119" s="25">
        <v>12216</v>
      </c>
      <c r="I119" s="20">
        <v>61999</v>
      </c>
      <c r="J119" s="21">
        <v>126</v>
      </c>
    </row>
    <row r="120" spans="1:10" x14ac:dyDescent="0.25">
      <c r="A120" s="8" t="s">
        <v>157</v>
      </c>
      <c r="B120" s="7">
        <v>43647</v>
      </c>
      <c r="C120" s="7" t="s">
        <v>180</v>
      </c>
      <c r="D120" s="22" t="s">
        <v>81</v>
      </c>
      <c r="E120" s="23" t="s">
        <v>56</v>
      </c>
      <c r="F120" s="24">
        <v>89</v>
      </c>
      <c r="G120" s="24">
        <v>246</v>
      </c>
      <c r="H120" s="25">
        <v>74</v>
      </c>
      <c r="I120" s="20">
        <v>409</v>
      </c>
      <c r="J120" s="21">
        <v>1</v>
      </c>
    </row>
    <row r="121" spans="1:10" x14ac:dyDescent="0.25">
      <c r="A121" s="8" t="s">
        <v>157</v>
      </c>
      <c r="B121" s="7">
        <v>43647</v>
      </c>
      <c r="C121" s="7" t="s">
        <v>180</v>
      </c>
      <c r="D121" s="22" t="s">
        <v>81</v>
      </c>
      <c r="E121" s="23" t="s">
        <v>57</v>
      </c>
      <c r="F121" s="24">
        <v>6927959</v>
      </c>
      <c r="G121" s="24">
        <v>10724218</v>
      </c>
      <c r="H121" s="25">
        <v>5846847</v>
      </c>
      <c r="I121" s="20">
        <v>23499024</v>
      </c>
      <c r="J121" s="21">
        <v>47581</v>
      </c>
    </row>
    <row r="122" spans="1:10" x14ac:dyDescent="0.25">
      <c r="A122" s="8" t="s">
        <v>157</v>
      </c>
      <c r="B122" s="7">
        <v>43647</v>
      </c>
      <c r="C122" s="7" t="s">
        <v>180</v>
      </c>
      <c r="D122" s="22" t="s">
        <v>81</v>
      </c>
      <c r="E122" s="23" t="s">
        <v>58</v>
      </c>
      <c r="F122" s="24">
        <v>68285</v>
      </c>
      <c r="G122" s="24">
        <v>107547</v>
      </c>
      <c r="H122" s="25">
        <v>57224</v>
      </c>
      <c r="I122" s="20">
        <v>233056</v>
      </c>
      <c r="J122" s="21">
        <v>472</v>
      </c>
    </row>
    <row r="123" spans="1:10" x14ac:dyDescent="0.25">
      <c r="A123" s="8" t="s">
        <v>157</v>
      </c>
      <c r="B123" s="7">
        <v>43647</v>
      </c>
      <c r="C123" s="7" t="s">
        <v>181</v>
      </c>
      <c r="D123" s="22" t="s">
        <v>82</v>
      </c>
      <c r="E123" s="23" t="s">
        <v>52</v>
      </c>
      <c r="F123" s="24">
        <v>2630011</v>
      </c>
      <c r="G123" s="24">
        <v>4001938</v>
      </c>
      <c r="H123" s="25">
        <v>2274405</v>
      </c>
      <c r="I123" s="20">
        <v>8906354</v>
      </c>
      <c r="J123" s="21">
        <v>18034</v>
      </c>
    </row>
    <row r="124" spans="1:10" x14ac:dyDescent="0.25">
      <c r="A124" s="8" t="s">
        <v>157</v>
      </c>
      <c r="B124" s="7">
        <v>43647</v>
      </c>
      <c r="C124" s="7" t="s">
        <v>181</v>
      </c>
      <c r="D124" s="22" t="s">
        <v>82</v>
      </c>
      <c r="E124" s="23" t="s">
        <v>53</v>
      </c>
      <c r="F124" s="24">
        <v>2139124</v>
      </c>
      <c r="G124" s="24">
        <v>3273669</v>
      </c>
      <c r="H124" s="25">
        <v>1842224</v>
      </c>
      <c r="I124" s="20">
        <v>7255017</v>
      </c>
      <c r="J124" s="21">
        <v>14690</v>
      </c>
    </row>
    <row r="125" spans="1:10" x14ac:dyDescent="0.25">
      <c r="A125" s="8" t="s">
        <v>157</v>
      </c>
      <c r="B125" s="7">
        <v>43647</v>
      </c>
      <c r="C125" s="7" t="s">
        <v>181</v>
      </c>
      <c r="D125" s="22" t="s">
        <v>82</v>
      </c>
      <c r="E125" s="23" t="s">
        <v>54</v>
      </c>
      <c r="F125" s="24">
        <v>1330209</v>
      </c>
      <c r="G125" s="24">
        <v>2017515</v>
      </c>
      <c r="H125" s="25">
        <v>1154191</v>
      </c>
      <c r="I125" s="20">
        <v>4501915</v>
      </c>
      <c r="J125" s="21">
        <v>9116</v>
      </c>
    </row>
    <row r="126" spans="1:10" x14ac:dyDescent="0.25">
      <c r="A126" s="8" t="s">
        <v>157</v>
      </c>
      <c r="B126" s="7">
        <v>43647</v>
      </c>
      <c r="C126" s="7" t="s">
        <v>181</v>
      </c>
      <c r="D126" s="22" t="s">
        <v>82</v>
      </c>
      <c r="E126" s="23" t="s">
        <v>55</v>
      </c>
      <c r="F126" s="24">
        <v>2745</v>
      </c>
      <c r="G126" s="24">
        <v>6611</v>
      </c>
      <c r="H126" s="25">
        <v>2296</v>
      </c>
      <c r="I126" s="20">
        <v>11652</v>
      </c>
      <c r="J126" s="21">
        <v>24</v>
      </c>
    </row>
    <row r="127" spans="1:10" x14ac:dyDescent="0.25">
      <c r="A127" s="8" t="s">
        <v>157</v>
      </c>
      <c r="B127" s="7">
        <v>43647</v>
      </c>
      <c r="C127" s="7" t="s">
        <v>181</v>
      </c>
      <c r="D127" s="22" t="s">
        <v>82</v>
      </c>
      <c r="E127" s="23" t="s">
        <v>56</v>
      </c>
      <c r="F127" s="24">
        <v>17</v>
      </c>
      <c r="G127" s="24">
        <v>46</v>
      </c>
      <c r="H127" s="25">
        <v>14</v>
      </c>
      <c r="I127" s="20">
        <v>77</v>
      </c>
      <c r="J127" s="21">
        <v>0</v>
      </c>
    </row>
    <row r="128" spans="1:10" x14ac:dyDescent="0.25">
      <c r="A128" s="8" t="s">
        <v>157</v>
      </c>
      <c r="B128" s="7">
        <v>43647</v>
      </c>
      <c r="C128" s="7" t="s">
        <v>181</v>
      </c>
      <c r="D128" s="22" t="s">
        <v>82</v>
      </c>
      <c r="E128" s="23" t="s">
        <v>57</v>
      </c>
      <c r="F128" s="24">
        <v>1301933</v>
      </c>
      <c r="G128" s="24">
        <v>2015343</v>
      </c>
      <c r="H128" s="25">
        <v>1098766</v>
      </c>
      <c r="I128" s="20">
        <v>4416042</v>
      </c>
      <c r="J128" s="21">
        <v>8942</v>
      </c>
    </row>
    <row r="129" spans="1:10" x14ac:dyDescent="0.25">
      <c r="A129" s="8" t="s">
        <v>157</v>
      </c>
      <c r="B129" s="7">
        <v>43647</v>
      </c>
      <c r="C129" s="7" t="s">
        <v>181</v>
      </c>
      <c r="D129" s="22" t="s">
        <v>82</v>
      </c>
      <c r="E129" s="23" t="s">
        <v>58</v>
      </c>
      <c r="F129" s="24">
        <v>12832</v>
      </c>
      <c r="G129" s="24">
        <v>20211</v>
      </c>
      <c r="H129" s="25">
        <v>10754</v>
      </c>
      <c r="I129" s="20">
        <v>43797</v>
      </c>
      <c r="J129" s="21">
        <v>89</v>
      </c>
    </row>
    <row r="130" spans="1:10" x14ac:dyDescent="0.25">
      <c r="A130" s="8" t="s">
        <v>157</v>
      </c>
      <c r="B130" s="7">
        <v>43647</v>
      </c>
      <c r="C130" s="7" t="s">
        <v>182</v>
      </c>
      <c r="D130" s="22" t="s">
        <v>83</v>
      </c>
      <c r="E130" s="23" t="s">
        <v>52</v>
      </c>
      <c r="F130" s="24">
        <v>12604998</v>
      </c>
      <c r="G130" s="24">
        <v>19180305</v>
      </c>
      <c r="H130" s="25">
        <v>10900667</v>
      </c>
      <c r="I130" s="20">
        <v>42685970</v>
      </c>
      <c r="J130" s="21">
        <v>86431</v>
      </c>
    </row>
    <row r="131" spans="1:10" x14ac:dyDescent="0.25">
      <c r="A131" s="8" t="s">
        <v>157</v>
      </c>
      <c r="B131" s="7">
        <v>43647</v>
      </c>
      <c r="C131" s="7" t="s">
        <v>182</v>
      </c>
      <c r="D131" s="22" t="s">
        <v>83</v>
      </c>
      <c r="E131" s="23" t="s">
        <v>53</v>
      </c>
      <c r="F131" s="24">
        <v>10252299</v>
      </c>
      <c r="G131" s="24">
        <v>15689892</v>
      </c>
      <c r="H131" s="25">
        <v>8829326</v>
      </c>
      <c r="I131" s="20">
        <v>34771517</v>
      </c>
      <c r="J131" s="21">
        <v>70406</v>
      </c>
    </row>
    <row r="132" spans="1:10" x14ac:dyDescent="0.25">
      <c r="A132" s="8" t="s">
        <v>157</v>
      </c>
      <c r="B132" s="7">
        <v>43647</v>
      </c>
      <c r="C132" s="7" t="s">
        <v>182</v>
      </c>
      <c r="D132" s="22" t="s">
        <v>83</v>
      </c>
      <c r="E132" s="23" t="s">
        <v>54</v>
      </c>
      <c r="F132" s="24">
        <v>6375363</v>
      </c>
      <c r="G132" s="24">
        <v>9669455</v>
      </c>
      <c r="H132" s="25">
        <v>5531755</v>
      </c>
      <c r="I132" s="20">
        <v>21576573</v>
      </c>
      <c r="J132" s="21">
        <v>43688</v>
      </c>
    </row>
    <row r="133" spans="1:10" x14ac:dyDescent="0.25">
      <c r="A133" s="8" t="s">
        <v>157</v>
      </c>
      <c r="B133" s="7">
        <v>43647</v>
      </c>
      <c r="C133" s="7" t="s">
        <v>182</v>
      </c>
      <c r="D133" s="22" t="s">
        <v>83</v>
      </c>
      <c r="E133" s="23" t="s">
        <v>55</v>
      </c>
      <c r="F133" s="24">
        <v>13155</v>
      </c>
      <c r="G133" s="24">
        <v>31683</v>
      </c>
      <c r="H133" s="25">
        <v>11003</v>
      </c>
      <c r="I133" s="20">
        <v>55841</v>
      </c>
      <c r="J133" s="21">
        <v>113</v>
      </c>
    </row>
    <row r="134" spans="1:10" x14ac:dyDescent="0.25">
      <c r="A134" s="8" t="s">
        <v>157</v>
      </c>
      <c r="B134" s="7">
        <v>43647</v>
      </c>
      <c r="C134" s="7" t="s">
        <v>182</v>
      </c>
      <c r="D134" s="22" t="s">
        <v>83</v>
      </c>
      <c r="E134" s="23" t="s">
        <v>56</v>
      </c>
      <c r="F134" s="24">
        <v>80</v>
      </c>
      <c r="G134" s="24">
        <v>222</v>
      </c>
      <c r="H134" s="25">
        <v>66</v>
      </c>
      <c r="I134" s="20">
        <v>368</v>
      </c>
      <c r="J134" s="21">
        <v>1</v>
      </c>
    </row>
    <row r="135" spans="1:10" x14ac:dyDescent="0.25">
      <c r="A135" s="8" t="s">
        <v>157</v>
      </c>
      <c r="B135" s="7">
        <v>43647</v>
      </c>
      <c r="C135" s="7" t="s">
        <v>182</v>
      </c>
      <c r="D135" s="22" t="s">
        <v>83</v>
      </c>
      <c r="E135" s="23" t="s">
        <v>57</v>
      </c>
      <c r="F135" s="24">
        <v>6239847</v>
      </c>
      <c r="G135" s="24">
        <v>9659047</v>
      </c>
      <c r="H135" s="25">
        <v>5266116</v>
      </c>
      <c r="I135" s="20">
        <v>21165010</v>
      </c>
      <c r="J135" s="21">
        <v>42855</v>
      </c>
    </row>
    <row r="136" spans="1:10" x14ac:dyDescent="0.25">
      <c r="A136" s="8" t="s">
        <v>157</v>
      </c>
      <c r="B136" s="7">
        <v>43647</v>
      </c>
      <c r="C136" s="7" t="s">
        <v>182</v>
      </c>
      <c r="D136" s="22" t="s">
        <v>83</v>
      </c>
      <c r="E136" s="23" t="s">
        <v>58</v>
      </c>
      <c r="F136" s="24">
        <v>61503</v>
      </c>
      <c r="G136" s="24">
        <v>96865</v>
      </c>
      <c r="H136" s="25">
        <v>51540</v>
      </c>
      <c r="I136" s="20">
        <v>209908</v>
      </c>
      <c r="J136" s="21">
        <v>425</v>
      </c>
    </row>
    <row r="137" spans="1:10" x14ac:dyDescent="0.25">
      <c r="A137" s="8" t="s">
        <v>157</v>
      </c>
      <c r="B137" s="7">
        <v>43647</v>
      </c>
      <c r="C137" s="7" t="s">
        <v>183</v>
      </c>
      <c r="D137" s="22" t="s">
        <v>84</v>
      </c>
      <c r="E137" s="23" t="s">
        <v>52</v>
      </c>
      <c r="F137" s="24">
        <v>17913635</v>
      </c>
      <c r="G137" s="24">
        <v>27258155</v>
      </c>
      <c r="H137" s="25">
        <v>15491519</v>
      </c>
      <c r="I137" s="20">
        <v>60663309</v>
      </c>
      <c r="J137" s="21">
        <v>122831</v>
      </c>
    </row>
    <row r="138" spans="1:10" x14ac:dyDescent="0.25">
      <c r="A138" s="8" t="s">
        <v>157</v>
      </c>
      <c r="B138" s="7">
        <v>43647</v>
      </c>
      <c r="C138" s="7" t="s">
        <v>183</v>
      </c>
      <c r="D138" s="22" t="s">
        <v>84</v>
      </c>
      <c r="E138" s="23" t="s">
        <v>53</v>
      </c>
      <c r="F138" s="24">
        <v>14570089</v>
      </c>
      <c r="G138" s="24">
        <v>22297742</v>
      </c>
      <c r="H138" s="25">
        <v>12547826</v>
      </c>
      <c r="I138" s="20">
        <v>49415657</v>
      </c>
      <c r="J138" s="21">
        <v>100057</v>
      </c>
    </row>
    <row r="139" spans="1:10" x14ac:dyDescent="0.25">
      <c r="A139" s="8" t="s">
        <v>157</v>
      </c>
      <c r="B139" s="7">
        <v>43647</v>
      </c>
      <c r="C139" s="7" t="s">
        <v>183</v>
      </c>
      <c r="D139" s="22" t="s">
        <v>84</v>
      </c>
      <c r="E139" s="23" t="s">
        <v>54</v>
      </c>
      <c r="F139" s="24">
        <v>9060369</v>
      </c>
      <c r="G139" s="24">
        <v>13741778</v>
      </c>
      <c r="H139" s="25">
        <v>7861472</v>
      </c>
      <c r="I139" s="20">
        <v>30663619</v>
      </c>
      <c r="J139" s="21">
        <v>62088</v>
      </c>
    </row>
    <row r="140" spans="1:10" x14ac:dyDescent="0.25">
      <c r="A140" s="8" t="s">
        <v>157</v>
      </c>
      <c r="B140" s="7">
        <v>43647</v>
      </c>
      <c r="C140" s="7" t="s">
        <v>183</v>
      </c>
      <c r="D140" s="22" t="s">
        <v>84</v>
      </c>
      <c r="E140" s="23" t="s">
        <v>55</v>
      </c>
      <c r="F140" s="24">
        <v>18696</v>
      </c>
      <c r="G140" s="24">
        <v>45027</v>
      </c>
      <c r="H140" s="25">
        <v>15636</v>
      </c>
      <c r="I140" s="20">
        <v>79359</v>
      </c>
      <c r="J140" s="21">
        <v>161</v>
      </c>
    </row>
    <row r="141" spans="1:10" x14ac:dyDescent="0.25">
      <c r="A141" s="8" t="s">
        <v>157</v>
      </c>
      <c r="B141" s="7">
        <v>43647</v>
      </c>
      <c r="C141" s="7" t="s">
        <v>183</v>
      </c>
      <c r="D141" s="22" t="s">
        <v>84</v>
      </c>
      <c r="E141" s="23" t="s">
        <v>56</v>
      </c>
      <c r="F141" s="24">
        <v>113</v>
      </c>
      <c r="G141" s="24">
        <v>315</v>
      </c>
      <c r="H141" s="25">
        <v>95</v>
      </c>
      <c r="I141" s="20">
        <v>523</v>
      </c>
      <c r="J141" s="21">
        <v>1</v>
      </c>
    </row>
    <row r="142" spans="1:10" x14ac:dyDescent="0.25">
      <c r="A142" s="8" t="s">
        <v>157</v>
      </c>
      <c r="B142" s="7">
        <v>43647</v>
      </c>
      <c r="C142" s="7" t="s">
        <v>183</v>
      </c>
      <c r="D142" s="22" t="s">
        <v>84</v>
      </c>
      <c r="E142" s="23" t="s">
        <v>57</v>
      </c>
      <c r="F142" s="24">
        <v>8867780</v>
      </c>
      <c r="G142" s="24">
        <v>13726987</v>
      </c>
      <c r="H142" s="25">
        <v>7483958</v>
      </c>
      <c r="I142" s="20">
        <v>30078725</v>
      </c>
      <c r="J142" s="21">
        <v>60904</v>
      </c>
    </row>
    <row r="143" spans="1:10" x14ac:dyDescent="0.25">
      <c r="A143" s="8" t="s">
        <v>157</v>
      </c>
      <c r="B143" s="7">
        <v>43647</v>
      </c>
      <c r="C143" s="7" t="s">
        <v>183</v>
      </c>
      <c r="D143" s="22" t="s">
        <v>84</v>
      </c>
      <c r="E143" s="23" t="s">
        <v>58</v>
      </c>
      <c r="F143" s="24">
        <v>87405</v>
      </c>
      <c r="G143" s="24">
        <v>137660</v>
      </c>
      <c r="H143" s="25">
        <v>73247</v>
      </c>
      <c r="I143" s="20">
        <v>298312</v>
      </c>
      <c r="J143" s="21">
        <v>604</v>
      </c>
    </row>
    <row r="144" spans="1:10" x14ac:dyDescent="0.25">
      <c r="A144" s="8" t="s">
        <v>157</v>
      </c>
      <c r="B144" s="7">
        <v>43647</v>
      </c>
      <c r="C144" s="7" t="s">
        <v>184</v>
      </c>
      <c r="D144" s="22" t="s">
        <v>85</v>
      </c>
      <c r="E144" s="23" t="s">
        <v>52</v>
      </c>
      <c r="F144" s="24">
        <v>8436787</v>
      </c>
      <c r="G144" s="24">
        <v>12837777</v>
      </c>
      <c r="H144" s="25">
        <v>7296043</v>
      </c>
      <c r="I144" s="20">
        <v>28570607</v>
      </c>
      <c r="J144" s="21">
        <v>57850</v>
      </c>
    </row>
    <row r="145" spans="1:10" x14ac:dyDescent="0.25">
      <c r="A145" s="8" t="s">
        <v>157</v>
      </c>
      <c r="B145" s="7">
        <v>43647</v>
      </c>
      <c r="C145" s="7" t="s">
        <v>184</v>
      </c>
      <c r="D145" s="22" t="s">
        <v>85</v>
      </c>
      <c r="E145" s="23" t="s">
        <v>53</v>
      </c>
      <c r="F145" s="24">
        <v>6862077</v>
      </c>
      <c r="G145" s="24">
        <v>10501571</v>
      </c>
      <c r="H145" s="25">
        <v>5909652</v>
      </c>
      <c r="I145" s="20">
        <v>23273300</v>
      </c>
      <c r="J145" s="21">
        <v>47124</v>
      </c>
    </row>
    <row r="146" spans="1:10" x14ac:dyDescent="0.25">
      <c r="A146" s="8" t="s">
        <v>157</v>
      </c>
      <c r="B146" s="7">
        <v>43647</v>
      </c>
      <c r="C146" s="7" t="s">
        <v>184</v>
      </c>
      <c r="D146" s="22" t="s">
        <v>85</v>
      </c>
      <c r="E146" s="23" t="s">
        <v>54</v>
      </c>
      <c r="F146" s="24">
        <v>4267163</v>
      </c>
      <c r="G146" s="24">
        <v>6471967</v>
      </c>
      <c r="H146" s="25">
        <v>3702519</v>
      </c>
      <c r="I146" s="20">
        <v>14441649</v>
      </c>
      <c r="J146" s="21">
        <v>29242</v>
      </c>
    </row>
    <row r="147" spans="1:10" x14ac:dyDescent="0.25">
      <c r="A147" s="8" t="s">
        <v>157</v>
      </c>
      <c r="B147" s="7">
        <v>43647</v>
      </c>
      <c r="C147" s="7" t="s">
        <v>184</v>
      </c>
      <c r="D147" s="22" t="s">
        <v>85</v>
      </c>
      <c r="E147" s="23" t="s">
        <v>55</v>
      </c>
      <c r="F147" s="24">
        <v>8805</v>
      </c>
      <c r="G147" s="24">
        <v>21206</v>
      </c>
      <c r="H147" s="25">
        <v>7364</v>
      </c>
      <c r="I147" s="20">
        <v>37375</v>
      </c>
      <c r="J147" s="21">
        <v>76</v>
      </c>
    </row>
    <row r="148" spans="1:10" x14ac:dyDescent="0.25">
      <c r="A148" s="8" t="s">
        <v>157</v>
      </c>
      <c r="B148" s="7">
        <v>43647</v>
      </c>
      <c r="C148" s="7" t="s">
        <v>184</v>
      </c>
      <c r="D148" s="22" t="s">
        <v>85</v>
      </c>
      <c r="E148" s="23" t="s">
        <v>56</v>
      </c>
      <c r="F148" s="24">
        <v>53</v>
      </c>
      <c r="G148" s="24">
        <v>148</v>
      </c>
      <c r="H148" s="25">
        <v>45</v>
      </c>
      <c r="I148" s="20">
        <v>246</v>
      </c>
      <c r="J148" s="21">
        <v>0</v>
      </c>
    </row>
    <row r="149" spans="1:10" x14ac:dyDescent="0.25">
      <c r="A149" s="8" t="s">
        <v>157</v>
      </c>
      <c r="B149" s="7">
        <v>43647</v>
      </c>
      <c r="C149" s="7" t="s">
        <v>184</v>
      </c>
      <c r="D149" s="22" t="s">
        <v>85</v>
      </c>
      <c r="E149" s="23" t="s">
        <v>57</v>
      </c>
      <c r="F149" s="24">
        <v>4176460</v>
      </c>
      <c r="G149" s="24">
        <v>6465001</v>
      </c>
      <c r="H149" s="25">
        <v>3524721</v>
      </c>
      <c r="I149" s="20">
        <v>14166182</v>
      </c>
      <c r="J149" s="21">
        <v>28684</v>
      </c>
    </row>
    <row r="150" spans="1:10" x14ac:dyDescent="0.25">
      <c r="A150" s="8" t="s">
        <v>157</v>
      </c>
      <c r="B150" s="7">
        <v>43647</v>
      </c>
      <c r="C150" s="7" t="s">
        <v>184</v>
      </c>
      <c r="D150" s="22" t="s">
        <v>85</v>
      </c>
      <c r="E150" s="23" t="s">
        <v>58</v>
      </c>
      <c r="F150" s="24">
        <v>41165</v>
      </c>
      <c r="G150" s="24">
        <v>64834</v>
      </c>
      <c r="H150" s="25">
        <v>34497</v>
      </c>
      <c r="I150" s="20">
        <v>140496</v>
      </c>
      <c r="J150" s="21">
        <v>284</v>
      </c>
    </row>
    <row r="151" spans="1:10" x14ac:dyDescent="0.25">
      <c r="A151" s="8" t="s">
        <v>157</v>
      </c>
      <c r="B151" s="7">
        <v>43647</v>
      </c>
      <c r="C151" s="7" t="s">
        <v>185</v>
      </c>
      <c r="D151" s="22" t="s">
        <v>86</v>
      </c>
      <c r="E151" s="23" t="s">
        <v>52</v>
      </c>
      <c r="F151" s="24">
        <v>4178210</v>
      </c>
      <c r="G151" s="24">
        <v>6357743</v>
      </c>
      <c r="H151" s="25">
        <v>3613271</v>
      </c>
      <c r="I151" s="20">
        <v>14149224</v>
      </c>
      <c r="J151" s="21">
        <v>28649</v>
      </c>
    </row>
    <row r="152" spans="1:10" x14ac:dyDescent="0.25">
      <c r="A152" s="8" t="s">
        <v>157</v>
      </c>
      <c r="B152" s="7">
        <v>43647</v>
      </c>
      <c r="C152" s="7" t="s">
        <v>185</v>
      </c>
      <c r="D152" s="22" t="s">
        <v>86</v>
      </c>
      <c r="E152" s="23" t="s">
        <v>53</v>
      </c>
      <c r="F152" s="24">
        <v>3398355</v>
      </c>
      <c r="G152" s="24">
        <v>5200767</v>
      </c>
      <c r="H152" s="25">
        <v>2926678</v>
      </c>
      <c r="I152" s="20">
        <v>11525800</v>
      </c>
      <c r="J152" s="21">
        <v>23338</v>
      </c>
    </row>
    <row r="153" spans="1:10" x14ac:dyDescent="0.25">
      <c r="A153" s="8" t="s">
        <v>157</v>
      </c>
      <c r="B153" s="7">
        <v>43647</v>
      </c>
      <c r="C153" s="7" t="s">
        <v>185</v>
      </c>
      <c r="D153" s="22" t="s">
        <v>86</v>
      </c>
      <c r="E153" s="23" t="s">
        <v>54</v>
      </c>
      <c r="F153" s="24">
        <v>2113257</v>
      </c>
      <c r="G153" s="24">
        <v>3205158</v>
      </c>
      <c r="H153" s="25">
        <v>1833624</v>
      </c>
      <c r="I153" s="20">
        <v>7152039</v>
      </c>
      <c r="J153" s="21">
        <v>14481</v>
      </c>
    </row>
    <row r="154" spans="1:10" x14ac:dyDescent="0.25">
      <c r="A154" s="8" t="s">
        <v>157</v>
      </c>
      <c r="B154" s="7">
        <v>43647</v>
      </c>
      <c r="C154" s="7" t="s">
        <v>185</v>
      </c>
      <c r="D154" s="22" t="s">
        <v>86</v>
      </c>
      <c r="E154" s="23" t="s">
        <v>55</v>
      </c>
      <c r="F154" s="24">
        <v>4361</v>
      </c>
      <c r="G154" s="24">
        <v>10502</v>
      </c>
      <c r="H154" s="25">
        <v>3647</v>
      </c>
      <c r="I154" s="20">
        <v>18510</v>
      </c>
      <c r="J154" s="21">
        <v>37</v>
      </c>
    </row>
    <row r="155" spans="1:10" x14ac:dyDescent="0.25">
      <c r="A155" s="8" t="s">
        <v>157</v>
      </c>
      <c r="B155" s="7">
        <v>43647</v>
      </c>
      <c r="C155" s="7" t="s">
        <v>185</v>
      </c>
      <c r="D155" s="22" t="s">
        <v>86</v>
      </c>
      <c r="E155" s="23" t="s">
        <v>56</v>
      </c>
      <c r="F155" s="24">
        <v>26</v>
      </c>
      <c r="G155" s="24">
        <v>73</v>
      </c>
      <c r="H155" s="25">
        <v>22</v>
      </c>
      <c r="I155" s="20">
        <v>121</v>
      </c>
      <c r="J155" s="21">
        <v>0</v>
      </c>
    </row>
    <row r="156" spans="1:10" x14ac:dyDescent="0.25">
      <c r="A156" s="8" t="s">
        <v>157</v>
      </c>
      <c r="B156" s="7">
        <v>43647</v>
      </c>
      <c r="C156" s="7" t="s">
        <v>185</v>
      </c>
      <c r="D156" s="22" t="s">
        <v>86</v>
      </c>
      <c r="E156" s="23" t="s">
        <v>57</v>
      </c>
      <c r="F156" s="24">
        <v>2068338</v>
      </c>
      <c r="G156" s="24">
        <v>3201708</v>
      </c>
      <c r="H156" s="25">
        <v>1745572</v>
      </c>
      <c r="I156" s="20">
        <v>7015618</v>
      </c>
      <c r="J156" s="21">
        <v>14205</v>
      </c>
    </row>
    <row r="157" spans="1:10" x14ac:dyDescent="0.25">
      <c r="A157" s="8" t="s">
        <v>157</v>
      </c>
      <c r="B157" s="7">
        <v>43647</v>
      </c>
      <c r="C157" s="7" t="s">
        <v>185</v>
      </c>
      <c r="D157" s="22" t="s">
        <v>86</v>
      </c>
      <c r="E157" s="23" t="s">
        <v>58</v>
      </c>
      <c r="F157" s="24">
        <v>20386</v>
      </c>
      <c r="G157" s="24">
        <v>32108</v>
      </c>
      <c r="H157" s="25">
        <v>17084</v>
      </c>
      <c r="I157" s="20">
        <v>69578</v>
      </c>
      <c r="J157" s="21">
        <v>141</v>
      </c>
    </row>
    <row r="158" spans="1:10" x14ac:dyDescent="0.25">
      <c r="A158" s="8" t="s">
        <v>157</v>
      </c>
      <c r="B158" s="7">
        <v>43647</v>
      </c>
      <c r="C158" s="7" t="s">
        <v>186</v>
      </c>
      <c r="D158" s="22" t="s">
        <v>87</v>
      </c>
      <c r="E158" s="23" t="s">
        <v>52</v>
      </c>
      <c r="F158" s="24">
        <v>855865</v>
      </c>
      <c r="G158" s="24">
        <v>1302321</v>
      </c>
      <c r="H158" s="25">
        <v>740143</v>
      </c>
      <c r="I158" s="20">
        <v>2898329</v>
      </c>
      <c r="J158" s="21">
        <v>5869</v>
      </c>
    </row>
    <row r="159" spans="1:10" x14ac:dyDescent="0.25">
      <c r="A159" s="8" t="s">
        <v>157</v>
      </c>
      <c r="B159" s="7">
        <v>43647</v>
      </c>
      <c r="C159" s="7" t="s">
        <v>186</v>
      </c>
      <c r="D159" s="22" t="s">
        <v>87</v>
      </c>
      <c r="E159" s="23" t="s">
        <v>53</v>
      </c>
      <c r="F159" s="24">
        <v>696119</v>
      </c>
      <c r="G159" s="24">
        <v>1065326</v>
      </c>
      <c r="H159" s="25">
        <v>599501</v>
      </c>
      <c r="I159" s="20">
        <v>2360946</v>
      </c>
      <c r="J159" s="21">
        <v>4780</v>
      </c>
    </row>
    <row r="160" spans="1:10" x14ac:dyDescent="0.25">
      <c r="A160" s="8" t="s">
        <v>157</v>
      </c>
      <c r="B160" s="7">
        <v>43647</v>
      </c>
      <c r="C160" s="7" t="s">
        <v>186</v>
      </c>
      <c r="D160" s="22" t="s">
        <v>87</v>
      </c>
      <c r="E160" s="23" t="s">
        <v>54</v>
      </c>
      <c r="F160" s="24">
        <v>432880</v>
      </c>
      <c r="G160" s="24">
        <v>656545</v>
      </c>
      <c r="H160" s="25">
        <v>375600</v>
      </c>
      <c r="I160" s="20">
        <v>1465025</v>
      </c>
      <c r="J160" s="21">
        <v>2966</v>
      </c>
    </row>
    <row r="161" spans="1:10" x14ac:dyDescent="0.25">
      <c r="A161" s="8" t="s">
        <v>157</v>
      </c>
      <c r="B161" s="7">
        <v>43647</v>
      </c>
      <c r="C161" s="7" t="s">
        <v>186</v>
      </c>
      <c r="D161" s="22" t="s">
        <v>87</v>
      </c>
      <c r="E161" s="23" t="s">
        <v>55</v>
      </c>
      <c r="F161" s="24">
        <v>893</v>
      </c>
      <c r="G161" s="24">
        <v>2151</v>
      </c>
      <c r="H161" s="25">
        <v>747</v>
      </c>
      <c r="I161" s="20">
        <v>3791</v>
      </c>
      <c r="J161" s="21">
        <v>8</v>
      </c>
    </row>
    <row r="162" spans="1:10" x14ac:dyDescent="0.25">
      <c r="A162" s="8" t="s">
        <v>157</v>
      </c>
      <c r="B162" s="7">
        <v>43647</v>
      </c>
      <c r="C162" s="7" t="s">
        <v>186</v>
      </c>
      <c r="D162" s="22" t="s">
        <v>87</v>
      </c>
      <c r="E162" s="23" t="s">
        <v>56</v>
      </c>
      <c r="F162" s="24">
        <v>5</v>
      </c>
      <c r="G162" s="24">
        <v>15</v>
      </c>
      <c r="H162" s="25">
        <v>5</v>
      </c>
      <c r="I162" s="20">
        <v>25</v>
      </c>
      <c r="J162" s="21">
        <v>0</v>
      </c>
    </row>
    <row r="163" spans="1:10" x14ac:dyDescent="0.25">
      <c r="A163" s="8" t="s">
        <v>157</v>
      </c>
      <c r="B163" s="7">
        <v>43647</v>
      </c>
      <c r="C163" s="7" t="s">
        <v>186</v>
      </c>
      <c r="D163" s="22" t="s">
        <v>87</v>
      </c>
      <c r="E163" s="23" t="s">
        <v>57</v>
      </c>
      <c r="F163" s="24">
        <v>423679</v>
      </c>
      <c r="G163" s="24">
        <v>655838</v>
      </c>
      <c r="H163" s="25">
        <v>357563</v>
      </c>
      <c r="I163" s="20">
        <v>1437080</v>
      </c>
      <c r="J163" s="21">
        <v>2910</v>
      </c>
    </row>
    <row r="164" spans="1:10" x14ac:dyDescent="0.25">
      <c r="A164" s="8" t="s">
        <v>157</v>
      </c>
      <c r="B164" s="7">
        <v>43647</v>
      </c>
      <c r="C164" s="7" t="s">
        <v>186</v>
      </c>
      <c r="D164" s="22" t="s">
        <v>87</v>
      </c>
      <c r="E164" s="23" t="s">
        <v>58</v>
      </c>
      <c r="F164" s="24">
        <v>4176</v>
      </c>
      <c r="G164" s="24">
        <v>6577</v>
      </c>
      <c r="H164" s="25">
        <v>3500</v>
      </c>
      <c r="I164" s="20">
        <v>14253</v>
      </c>
      <c r="J164" s="21">
        <v>29</v>
      </c>
    </row>
    <row r="165" spans="1:10" x14ac:dyDescent="0.25">
      <c r="A165" s="8" t="s">
        <v>157</v>
      </c>
      <c r="B165" s="7">
        <v>43647</v>
      </c>
      <c r="C165" s="7" t="s">
        <v>187</v>
      </c>
      <c r="D165" s="22" t="s">
        <v>88</v>
      </c>
      <c r="E165" s="23" t="s">
        <v>52</v>
      </c>
      <c r="F165" s="24">
        <v>6627565</v>
      </c>
      <c r="G165" s="24">
        <v>10084787</v>
      </c>
      <c r="H165" s="25">
        <v>5731447</v>
      </c>
      <c r="I165" s="20">
        <v>22443799</v>
      </c>
      <c r="J165" s="21">
        <v>45444</v>
      </c>
    </row>
    <row r="166" spans="1:10" x14ac:dyDescent="0.25">
      <c r="A166" s="8" t="s">
        <v>157</v>
      </c>
      <c r="B166" s="7">
        <v>43647</v>
      </c>
      <c r="C166" s="7" t="s">
        <v>187</v>
      </c>
      <c r="D166" s="22" t="s">
        <v>88</v>
      </c>
      <c r="E166" s="23" t="s">
        <v>53</v>
      </c>
      <c r="F166" s="24">
        <v>5390543</v>
      </c>
      <c r="G166" s="24">
        <v>8249567</v>
      </c>
      <c r="H166" s="25">
        <v>4642360</v>
      </c>
      <c r="I166" s="20">
        <v>18282470</v>
      </c>
      <c r="J166" s="21">
        <v>37018</v>
      </c>
    </row>
    <row r="167" spans="1:10" x14ac:dyDescent="0.25">
      <c r="A167" s="8" t="s">
        <v>157</v>
      </c>
      <c r="B167" s="7">
        <v>43647</v>
      </c>
      <c r="C167" s="7" t="s">
        <v>187</v>
      </c>
      <c r="D167" s="22" t="s">
        <v>88</v>
      </c>
      <c r="E167" s="23" t="s">
        <v>54</v>
      </c>
      <c r="F167" s="24">
        <v>3352094</v>
      </c>
      <c r="G167" s="24">
        <v>5084090</v>
      </c>
      <c r="H167" s="25">
        <v>2908534</v>
      </c>
      <c r="I167" s="20">
        <v>11344718</v>
      </c>
      <c r="J167" s="21">
        <v>22971</v>
      </c>
    </row>
    <row r="168" spans="1:10" x14ac:dyDescent="0.25">
      <c r="A168" s="8" t="s">
        <v>157</v>
      </c>
      <c r="B168" s="7">
        <v>43647</v>
      </c>
      <c r="C168" s="7" t="s">
        <v>187</v>
      </c>
      <c r="D168" s="22" t="s">
        <v>88</v>
      </c>
      <c r="E168" s="23" t="s">
        <v>55</v>
      </c>
      <c r="F168" s="24">
        <v>6917</v>
      </c>
      <c r="G168" s="24">
        <v>16659</v>
      </c>
      <c r="H168" s="25">
        <v>5785</v>
      </c>
      <c r="I168" s="20">
        <v>29361</v>
      </c>
      <c r="J168" s="21">
        <v>59</v>
      </c>
    </row>
    <row r="169" spans="1:10" x14ac:dyDescent="0.25">
      <c r="A169" s="8" t="s">
        <v>157</v>
      </c>
      <c r="B169" s="7">
        <v>43647</v>
      </c>
      <c r="C169" s="7" t="s">
        <v>187</v>
      </c>
      <c r="D169" s="22" t="s">
        <v>88</v>
      </c>
      <c r="E169" s="23" t="s">
        <v>56</v>
      </c>
      <c r="F169" s="24">
        <v>42</v>
      </c>
      <c r="G169" s="24">
        <v>117</v>
      </c>
      <c r="H169" s="25">
        <v>35</v>
      </c>
      <c r="I169" s="20">
        <v>194</v>
      </c>
      <c r="J169" s="21">
        <v>0</v>
      </c>
    </row>
    <row r="170" spans="1:10" x14ac:dyDescent="0.25">
      <c r="A170" s="8" t="s">
        <v>157</v>
      </c>
      <c r="B170" s="7">
        <v>43647</v>
      </c>
      <c r="C170" s="7" t="s">
        <v>187</v>
      </c>
      <c r="D170" s="22" t="s">
        <v>88</v>
      </c>
      <c r="E170" s="23" t="s">
        <v>57</v>
      </c>
      <c r="F170" s="24">
        <v>3280841</v>
      </c>
      <c r="G170" s="24">
        <v>5078617</v>
      </c>
      <c r="H170" s="25">
        <v>2768864</v>
      </c>
      <c r="I170" s="20">
        <v>11128322</v>
      </c>
      <c r="J170" s="21">
        <v>22533</v>
      </c>
    </row>
    <row r="171" spans="1:10" x14ac:dyDescent="0.25">
      <c r="A171" s="8" t="s">
        <v>157</v>
      </c>
      <c r="B171" s="7">
        <v>43647</v>
      </c>
      <c r="C171" s="7" t="s">
        <v>187</v>
      </c>
      <c r="D171" s="22" t="s">
        <v>88</v>
      </c>
      <c r="E171" s="23" t="s">
        <v>58</v>
      </c>
      <c r="F171" s="24">
        <v>32337</v>
      </c>
      <c r="G171" s="24">
        <v>50931</v>
      </c>
      <c r="H171" s="25">
        <v>27099</v>
      </c>
      <c r="I171" s="20">
        <v>110367</v>
      </c>
      <c r="J171" s="21">
        <v>223</v>
      </c>
    </row>
    <row r="172" spans="1:10" x14ac:dyDescent="0.25">
      <c r="A172" s="8" t="s">
        <v>165</v>
      </c>
      <c r="B172" s="7">
        <v>43647</v>
      </c>
      <c r="C172" s="7" t="s">
        <v>188</v>
      </c>
      <c r="D172" s="22" t="s">
        <v>89</v>
      </c>
      <c r="E172" s="23" t="s">
        <v>52</v>
      </c>
      <c r="F172" s="24">
        <v>210414</v>
      </c>
      <c r="G172" s="24" t="s">
        <v>66</v>
      </c>
      <c r="H172" s="25" t="s">
        <v>66</v>
      </c>
      <c r="I172" s="20">
        <v>210414</v>
      </c>
      <c r="J172" s="21">
        <v>0</v>
      </c>
    </row>
    <row r="173" spans="1:10" x14ac:dyDescent="0.25">
      <c r="A173" s="8" t="s">
        <v>165</v>
      </c>
      <c r="B173" s="7">
        <v>43647</v>
      </c>
      <c r="C173" s="7" t="s">
        <v>188</v>
      </c>
      <c r="D173" s="22" t="s">
        <v>89</v>
      </c>
      <c r="E173" s="23" t="s">
        <v>53</v>
      </c>
      <c r="F173" s="24">
        <v>171141</v>
      </c>
      <c r="G173" s="24" t="s">
        <v>66</v>
      </c>
      <c r="H173" s="25" t="s">
        <v>66</v>
      </c>
      <c r="I173" s="20">
        <v>171141</v>
      </c>
      <c r="J173" s="21">
        <v>0</v>
      </c>
    </row>
    <row r="174" spans="1:10" x14ac:dyDescent="0.25">
      <c r="A174" s="8" t="s">
        <v>165</v>
      </c>
      <c r="B174" s="7">
        <v>43647</v>
      </c>
      <c r="C174" s="7" t="s">
        <v>188</v>
      </c>
      <c r="D174" s="22" t="s">
        <v>89</v>
      </c>
      <c r="E174" s="23" t="s">
        <v>54</v>
      </c>
      <c r="F174" s="24">
        <v>106424</v>
      </c>
      <c r="G174" s="24" t="s">
        <v>66</v>
      </c>
      <c r="H174" s="25" t="s">
        <v>66</v>
      </c>
      <c r="I174" s="20">
        <v>106424</v>
      </c>
      <c r="J174" s="21">
        <v>0</v>
      </c>
    </row>
    <row r="175" spans="1:10" x14ac:dyDescent="0.25">
      <c r="A175" s="8" t="s">
        <v>165</v>
      </c>
      <c r="B175" s="7">
        <v>43647</v>
      </c>
      <c r="C175" s="7" t="s">
        <v>188</v>
      </c>
      <c r="D175" s="22" t="s">
        <v>89</v>
      </c>
      <c r="E175" s="23" t="s">
        <v>55</v>
      </c>
      <c r="F175" s="24">
        <v>220</v>
      </c>
      <c r="G175" s="24" t="s">
        <v>66</v>
      </c>
      <c r="H175" s="25" t="s">
        <v>66</v>
      </c>
      <c r="I175" s="20">
        <v>220</v>
      </c>
      <c r="J175" s="21">
        <v>0</v>
      </c>
    </row>
    <row r="176" spans="1:10" x14ac:dyDescent="0.25">
      <c r="A176" s="8" t="s">
        <v>165</v>
      </c>
      <c r="B176" s="7">
        <v>43647</v>
      </c>
      <c r="C176" s="7" t="s">
        <v>188</v>
      </c>
      <c r="D176" s="22" t="s">
        <v>89</v>
      </c>
      <c r="E176" s="23" t="s">
        <v>56</v>
      </c>
      <c r="F176" s="24">
        <v>1</v>
      </c>
      <c r="G176" s="24" t="s">
        <v>66</v>
      </c>
      <c r="H176" s="25" t="s">
        <v>66</v>
      </c>
      <c r="I176" s="20">
        <v>1</v>
      </c>
      <c r="J176" s="21">
        <v>0</v>
      </c>
    </row>
    <row r="177" spans="1:10" x14ac:dyDescent="0.25">
      <c r="A177" s="8" t="s">
        <v>165</v>
      </c>
      <c r="B177" s="7">
        <v>43647</v>
      </c>
      <c r="C177" s="7" t="s">
        <v>188</v>
      </c>
      <c r="D177" s="22" t="s">
        <v>89</v>
      </c>
      <c r="E177" s="23" t="s">
        <v>57</v>
      </c>
      <c r="F177" s="24">
        <v>104161</v>
      </c>
      <c r="G177" s="24" t="s">
        <v>66</v>
      </c>
      <c r="H177" s="25" t="s">
        <v>66</v>
      </c>
      <c r="I177" s="20">
        <v>104161</v>
      </c>
      <c r="J177" s="21">
        <v>0</v>
      </c>
    </row>
    <row r="178" spans="1:10" x14ac:dyDescent="0.25">
      <c r="A178" s="8" t="s">
        <v>165</v>
      </c>
      <c r="B178" s="7">
        <v>43647</v>
      </c>
      <c r="C178" s="7" t="s">
        <v>188</v>
      </c>
      <c r="D178" s="22" t="s">
        <v>89</v>
      </c>
      <c r="E178" s="23" t="s">
        <v>58</v>
      </c>
      <c r="F178" s="24">
        <v>1027</v>
      </c>
      <c r="G178" s="24" t="s">
        <v>66</v>
      </c>
      <c r="H178" s="25" t="s">
        <v>66</v>
      </c>
      <c r="I178" s="20">
        <v>1027</v>
      </c>
      <c r="J178" s="21">
        <v>0</v>
      </c>
    </row>
    <row r="179" spans="1:10" x14ac:dyDescent="0.25">
      <c r="A179" s="8" t="s">
        <v>165</v>
      </c>
      <c r="B179" s="7">
        <v>43647</v>
      </c>
      <c r="C179" s="7" t="s">
        <v>189</v>
      </c>
      <c r="D179" s="22" t="s">
        <v>90</v>
      </c>
      <c r="E179" s="23" t="s">
        <v>52</v>
      </c>
      <c r="F179" s="24" t="s">
        <v>66</v>
      </c>
      <c r="G179" s="24">
        <v>40009</v>
      </c>
      <c r="H179" s="25" t="s">
        <v>66</v>
      </c>
      <c r="I179" s="20">
        <v>40009</v>
      </c>
      <c r="J179" s="21">
        <v>0</v>
      </c>
    </row>
    <row r="180" spans="1:10" x14ac:dyDescent="0.25">
      <c r="A180" s="8" t="s">
        <v>165</v>
      </c>
      <c r="B180" s="7">
        <v>43647</v>
      </c>
      <c r="C180" s="7" t="s">
        <v>189</v>
      </c>
      <c r="D180" s="22" t="s">
        <v>90</v>
      </c>
      <c r="E180" s="23" t="s">
        <v>53</v>
      </c>
      <c r="F180" s="24" t="s">
        <v>66</v>
      </c>
      <c r="G180" s="24">
        <v>32728</v>
      </c>
      <c r="H180" s="25" t="s">
        <v>66</v>
      </c>
      <c r="I180" s="20">
        <v>32728</v>
      </c>
      <c r="J180" s="21">
        <v>0</v>
      </c>
    </row>
    <row r="181" spans="1:10" x14ac:dyDescent="0.25">
      <c r="A181" s="8" t="s">
        <v>165</v>
      </c>
      <c r="B181" s="7">
        <v>43647</v>
      </c>
      <c r="C181" s="7" t="s">
        <v>189</v>
      </c>
      <c r="D181" s="22" t="s">
        <v>90</v>
      </c>
      <c r="E181" s="23" t="s">
        <v>54</v>
      </c>
      <c r="F181" s="24" t="s">
        <v>66</v>
      </c>
      <c r="G181" s="24">
        <v>20170</v>
      </c>
      <c r="H181" s="25" t="s">
        <v>66</v>
      </c>
      <c r="I181" s="20">
        <v>20170</v>
      </c>
      <c r="J181" s="21">
        <v>0</v>
      </c>
    </row>
    <row r="182" spans="1:10" x14ac:dyDescent="0.25">
      <c r="A182" s="8" t="s">
        <v>165</v>
      </c>
      <c r="B182" s="7">
        <v>43647</v>
      </c>
      <c r="C182" s="7" t="s">
        <v>189</v>
      </c>
      <c r="D182" s="22" t="s">
        <v>90</v>
      </c>
      <c r="E182" s="23" t="s">
        <v>55</v>
      </c>
      <c r="F182" s="24" t="s">
        <v>66</v>
      </c>
      <c r="G182" s="24">
        <v>66</v>
      </c>
      <c r="H182" s="25" t="s">
        <v>66</v>
      </c>
      <c r="I182" s="20">
        <v>66</v>
      </c>
      <c r="J182" s="21">
        <v>0</v>
      </c>
    </row>
    <row r="183" spans="1:10" x14ac:dyDescent="0.25">
      <c r="A183" s="8" t="s">
        <v>165</v>
      </c>
      <c r="B183" s="7">
        <v>43647</v>
      </c>
      <c r="C183" s="7" t="s">
        <v>189</v>
      </c>
      <c r="D183" s="22" t="s">
        <v>90</v>
      </c>
      <c r="E183" s="23" t="s">
        <v>56</v>
      </c>
      <c r="F183" s="24" t="s">
        <v>66</v>
      </c>
      <c r="G183" s="24">
        <v>0</v>
      </c>
      <c r="H183" s="25" t="s">
        <v>66</v>
      </c>
      <c r="I183" s="20">
        <v>0</v>
      </c>
      <c r="J183" s="21">
        <v>0</v>
      </c>
    </row>
    <row r="184" spans="1:10" x14ac:dyDescent="0.25">
      <c r="A184" s="8" t="s">
        <v>165</v>
      </c>
      <c r="B184" s="7">
        <v>43647</v>
      </c>
      <c r="C184" s="7" t="s">
        <v>189</v>
      </c>
      <c r="D184" s="22" t="s">
        <v>90</v>
      </c>
      <c r="E184" s="23" t="s">
        <v>57</v>
      </c>
      <c r="F184" s="24" t="s">
        <v>66</v>
      </c>
      <c r="G184" s="24">
        <v>20148</v>
      </c>
      <c r="H184" s="25" t="s">
        <v>66</v>
      </c>
      <c r="I184" s="20">
        <v>20148</v>
      </c>
      <c r="J184" s="21">
        <v>0</v>
      </c>
    </row>
    <row r="185" spans="1:10" x14ac:dyDescent="0.25">
      <c r="A185" s="8" t="s">
        <v>165</v>
      </c>
      <c r="B185" s="7">
        <v>43647</v>
      </c>
      <c r="C185" s="7" t="s">
        <v>189</v>
      </c>
      <c r="D185" s="22" t="s">
        <v>90</v>
      </c>
      <c r="E185" s="23" t="s">
        <v>58</v>
      </c>
      <c r="F185" s="24" t="s">
        <v>66</v>
      </c>
      <c r="G185" s="24">
        <v>202</v>
      </c>
      <c r="H185" s="25" t="s">
        <v>66</v>
      </c>
      <c r="I185" s="20">
        <v>202</v>
      </c>
      <c r="J185" s="21">
        <v>0</v>
      </c>
    </row>
    <row r="186" spans="1:10" x14ac:dyDescent="0.25">
      <c r="A186" s="8" t="s">
        <v>157</v>
      </c>
      <c r="B186" s="7">
        <v>43647</v>
      </c>
      <c r="C186" s="7" t="s">
        <v>190</v>
      </c>
      <c r="D186" s="22" t="s">
        <v>91</v>
      </c>
      <c r="E186" s="23" t="s">
        <v>52</v>
      </c>
      <c r="F186" s="24" t="s">
        <v>66</v>
      </c>
      <c r="G186" s="24" t="s">
        <v>66</v>
      </c>
      <c r="H186" s="25">
        <v>45476</v>
      </c>
      <c r="I186" s="20">
        <v>45476</v>
      </c>
      <c r="J186" s="21">
        <v>92</v>
      </c>
    </row>
    <row r="187" spans="1:10" x14ac:dyDescent="0.25">
      <c r="A187" s="8" t="s">
        <v>157</v>
      </c>
      <c r="B187" s="7">
        <v>43647</v>
      </c>
      <c r="C187" s="7" t="s">
        <v>190</v>
      </c>
      <c r="D187" s="22" t="s">
        <v>91</v>
      </c>
      <c r="E187" s="23" t="s">
        <v>53</v>
      </c>
      <c r="F187" s="24" t="s">
        <v>66</v>
      </c>
      <c r="G187" s="24" t="s">
        <v>66</v>
      </c>
      <c r="H187" s="25">
        <v>36835</v>
      </c>
      <c r="I187" s="20">
        <v>36835</v>
      </c>
      <c r="J187" s="21">
        <v>75</v>
      </c>
    </row>
    <row r="188" spans="1:10" x14ac:dyDescent="0.25">
      <c r="A188" s="8" t="s">
        <v>157</v>
      </c>
      <c r="B188" s="7">
        <v>43647</v>
      </c>
      <c r="C188" s="7" t="s">
        <v>190</v>
      </c>
      <c r="D188" s="22" t="s">
        <v>91</v>
      </c>
      <c r="E188" s="23" t="s">
        <v>54</v>
      </c>
      <c r="F188" s="24" t="s">
        <v>66</v>
      </c>
      <c r="G188" s="24" t="s">
        <v>66</v>
      </c>
      <c r="H188" s="25">
        <v>23078</v>
      </c>
      <c r="I188" s="20">
        <v>23078</v>
      </c>
      <c r="J188" s="21">
        <v>47</v>
      </c>
    </row>
    <row r="189" spans="1:10" x14ac:dyDescent="0.25">
      <c r="A189" s="8" t="s">
        <v>157</v>
      </c>
      <c r="B189" s="7">
        <v>43647</v>
      </c>
      <c r="C189" s="7" t="s">
        <v>190</v>
      </c>
      <c r="D189" s="22" t="s">
        <v>91</v>
      </c>
      <c r="E189" s="23" t="s">
        <v>55</v>
      </c>
      <c r="F189" s="24" t="s">
        <v>66</v>
      </c>
      <c r="G189" s="24" t="s">
        <v>66</v>
      </c>
      <c r="H189" s="25">
        <v>46</v>
      </c>
      <c r="I189" s="20">
        <v>46</v>
      </c>
      <c r="J189" s="21">
        <v>0</v>
      </c>
    </row>
    <row r="190" spans="1:10" x14ac:dyDescent="0.25">
      <c r="A190" s="8" t="s">
        <v>157</v>
      </c>
      <c r="B190" s="7">
        <v>43647</v>
      </c>
      <c r="C190" s="7" t="s">
        <v>190</v>
      </c>
      <c r="D190" s="22" t="s">
        <v>91</v>
      </c>
      <c r="E190" s="23" t="s">
        <v>56</v>
      </c>
      <c r="F190" s="24" t="s">
        <v>66</v>
      </c>
      <c r="G190" s="24" t="s">
        <v>66</v>
      </c>
      <c r="H190" s="25">
        <v>0</v>
      </c>
      <c r="I190" s="20">
        <v>0</v>
      </c>
      <c r="J190" s="21">
        <v>0</v>
      </c>
    </row>
    <row r="191" spans="1:10" x14ac:dyDescent="0.25">
      <c r="A191" s="8" t="s">
        <v>157</v>
      </c>
      <c r="B191" s="7">
        <v>43647</v>
      </c>
      <c r="C191" s="7" t="s">
        <v>190</v>
      </c>
      <c r="D191" s="22" t="s">
        <v>91</v>
      </c>
      <c r="E191" s="23" t="s">
        <v>57</v>
      </c>
      <c r="F191" s="24" t="s">
        <v>66</v>
      </c>
      <c r="G191" s="24" t="s">
        <v>66</v>
      </c>
      <c r="H191" s="25">
        <v>21969</v>
      </c>
      <c r="I191" s="20">
        <v>21969</v>
      </c>
      <c r="J191" s="21">
        <v>44</v>
      </c>
    </row>
    <row r="192" spans="1:10" x14ac:dyDescent="0.25">
      <c r="A192" s="8" t="s">
        <v>157</v>
      </c>
      <c r="B192" s="7">
        <v>43647</v>
      </c>
      <c r="C192" s="7" t="s">
        <v>190</v>
      </c>
      <c r="D192" s="22" t="s">
        <v>91</v>
      </c>
      <c r="E192" s="23" t="s">
        <v>58</v>
      </c>
      <c r="F192" s="24" t="s">
        <v>66</v>
      </c>
      <c r="G192" s="24" t="s">
        <v>66</v>
      </c>
      <c r="H192" s="25">
        <v>215</v>
      </c>
      <c r="I192" s="20">
        <v>215</v>
      </c>
      <c r="J192" s="21">
        <v>0</v>
      </c>
    </row>
    <row r="193" spans="1:10" x14ac:dyDescent="0.25">
      <c r="A193" s="8" t="s">
        <v>157</v>
      </c>
      <c r="B193" s="7">
        <v>43647</v>
      </c>
      <c r="C193" s="7" t="s">
        <v>191</v>
      </c>
      <c r="D193" s="22" t="s">
        <v>92</v>
      </c>
      <c r="E193" s="23" t="s">
        <v>52</v>
      </c>
      <c r="F193" s="24">
        <v>6302498</v>
      </c>
      <c r="G193" s="24">
        <v>9590151</v>
      </c>
      <c r="H193" s="25">
        <v>5450332</v>
      </c>
      <c r="I193" s="20">
        <v>21342981</v>
      </c>
      <c r="J193" s="21">
        <v>43215</v>
      </c>
    </row>
    <row r="194" spans="1:10" x14ac:dyDescent="0.25">
      <c r="A194" s="8" t="s">
        <v>157</v>
      </c>
      <c r="B194" s="7">
        <v>43647</v>
      </c>
      <c r="C194" s="7" t="s">
        <v>191</v>
      </c>
      <c r="D194" s="22" t="s">
        <v>92</v>
      </c>
      <c r="E194" s="23" t="s">
        <v>53</v>
      </c>
      <c r="F194" s="24">
        <v>5126148</v>
      </c>
      <c r="G194" s="24">
        <v>7844944</v>
      </c>
      <c r="H194" s="25">
        <v>4414662</v>
      </c>
      <c r="I194" s="20">
        <v>17385754</v>
      </c>
      <c r="J194" s="21">
        <v>35203</v>
      </c>
    </row>
    <row r="195" spans="1:10" x14ac:dyDescent="0.25">
      <c r="A195" s="8" t="s">
        <v>157</v>
      </c>
      <c r="B195" s="7">
        <v>43647</v>
      </c>
      <c r="C195" s="7" t="s">
        <v>191</v>
      </c>
      <c r="D195" s="22" t="s">
        <v>92</v>
      </c>
      <c r="E195" s="23" t="s">
        <v>54</v>
      </c>
      <c r="F195" s="24">
        <v>3187681</v>
      </c>
      <c r="G195" s="24">
        <v>4834726</v>
      </c>
      <c r="H195" s="25">
        <v>2765877</v>
      </c>
      <c r="I195" s="20">
        <v>10788284</v>
      </c>
      <c r="J195" s="21">
        <v>21844</v>
      </c>
    </row>
    <row r="196" spans="1:10" x14ac:dyDescent="0.25">
      <c r="A196" s="8" t="s">
        <v>157</v>
      </c>
      <c r="B196" s="7">
        <v>43647</v>
      </c>
      <c r="C196" s="7" t="s">
        <v>191</v>
      </c>
      <c r="D196" s="22" t="s">
        <v>92</v>
      </c>
      <c r="E196" s="23" t="s">
        <v>55</v>
      </c>
      <c r="F196" s="24">
        <v>6578</v>
      </c>
      <c r="G196" s="24">
        <v>15842</v>
      </c>
      <c r="H196" s="25">
        <v>5501</v>
      </c>
      <c r="I196" s="20">
        <v>27921</v>
      </c>
      <c r="J196" s="21">
        <v>57</v>
      </c>
    </row>
    <row r="197" spans="1:10" x14ac:dyDescent="0.25">
      <c r="A197" s="8" t="s">
        <v>157</v>
      </c>
      <c r="B197" s="7">
        <v>43647</v>
      </c>
      <c r="C197" s="7" t="s">
        <v>191</v>
      </c>
      <c r="D197" s="22" t="s">
        <v>92</v>
      </c>
      <c r="E197" s="23" t="s">
        <v>56</v>
      </c>
      <c r="F197" s="24">
        <v>40</v>
      </c>
      <c r="G197" s="24">
        <v>111</v>
      </c>
      <c r="H197" s="25">
        <v>33</v>
      </c>
      <c r="I197" s="20">
        <v>184</v>
      </c>
      <c r="J197" s="21">
        <v>0</v>
      </c>
    </row>
    <row r="198" spans="1:10" x14ac:dyDescent="0.25">
      <c r="A198" s="8" t="s">
        <v>157</v>
      </c>
      <c r="B198" s="7">
        <v>43647</v>
      </c>
      <c r="C198" s="7" t="s">
        <v>191</v>
      </c>
      <c r="D198" s="22" t="s">
        <v>92</v>
      </c>
      <c r="E198" s="23" t="s">
        <v>57</v>
      </c>
      <c r="F198" s="24">
        <v>3119923</v>
      </c>
      <c r="G198" s="24">
        <v>4829523</v>
      </c>
      <c r="H198" s="25">
        <v>2633057</v>
      </c>
      <c r="I198" s="20">
        <v>10582503</v>
      </c>
      <c r="J198" s="21">
        <v>21428</v>
      </c>
    </row>
    <row r="199" spans="1:10" x14ac:dyDescent="0.25">
      <c r="A199" s="8" t="s">
        <v>157</v>
      </c>
      <c r="B199" s="7">
        <v>43647</v>
      </c>
      <c r="C199" s="7" t="s">
        <v>191</v>
      </c>
      <c r="D199" s="22" t="s">
        <v>92</v>
      </c>
      <c r="E199" s="23" t="s">
        <v>58</v>
      </c>
      <c r="F199" s="24">
        <v>30751</v>
      </c>
      <c r="G199" s="24">
        <v>48433</v>
      </c>
      <c r="H199" s="25">
        <v>25770</v>
      </c>
      <c r="I199" s="20">
        <v>104954</v>
      </c>
      <c r="J199" s="21">
        <v>213</v>
      </c>
    </row>
    <row r="200" spans="1:10" x14ac:dyDescent="0.25">
      <c r="A200" s="8" t="s">
        <v>157</v>
      </c>
      <c r="B200" s="7">
        <v>43647</v>
      </c>
      <c r="C200" s="7" t="s">
        <v>192</v>
      </c>
      <c r="D200" s="22" t="s">
        <v>93</v>
      </c>
      <c r="E200" s="23" t="s">
        <v>52</v>
      </c>
      <c r="F200" s="24">
        <v>10076422</v>
      </c>
      <c r="G200" s="24">
        <v>15332715</v>
      </c>
      <c r="H200" s="25">
        <v>8713981</v>
      </c>
      <c r="I200" s="20">
        <v>34123118</v>
      </c>
      <c r="J200" s="21">
        <v>69093</v>
      </c>
    </row>
    <row r="201" spans="1:10" x14ac:dyDescent="0.25">
      <c r="A201" s="8" t="s">
        <v>157</v>
      </c>
      <c r="B201" s="7">
        <v>43647</v>
      </c>
      <c r="C201" s="7" t="s">
        <v>192</v>
      </c>
      <c r="D201" s="22" t="s">
        <v>93</v>
      </c>
      <c r="E201" s="23" t="s">
        <v>53</v>
      </c>
      <c r="F201" s="24">
        <v>8195677</v>
      </c>
      <c r="G201" s="24">
        <v>12542482</v>
      </c>
      <c r="H201" s="25">
        <v>7058154</v>
      </c>
      <c r="I201" s="20">
        <v>27796313</v>
      </c>
      <c r="J201" s="21">
        <v>56282</v>
      </c>
    </row>
    <row r="202" spans="1:10" x14ac:dyDescent="0.25">
      <c r="A202" s="8" t="s">
        <v>157</v>
      </c>
      <c r="B202" s="7">
        <v>43647</v>
      </c>
      <c r="C202" s="7" t="s">
        <v>192</v>
      </c>
      <c r="D202" s="22" t="s">
        <v>93</v>
      </c>
      <c r="E202" s="23" t="s">
        <v>54</v>
      </c>
      <c r="F202" s="24">
        <v>5096458</v>
      </c>
      <c r="G202" s="24">
        <v>7729752</v>
      </c>
      <c r="H202" s="25">
        <v>4422079</v>
      </c>
      <c r="I202" s="20">
        <v>17248289</v>
      </c>
      <c r="J202" s="21">
        <v>34924</v>
      </c>
    </row>
    <row r="203" spans="1:10" x14ac:dyDescent="0.25">
      <c r="A203" s="8" t="s">
        <v>157</v>
      </c>
      <c r="B203" s="7">
        <v>43647</v>
      </c>
      <c r="C203" s="7" t="s">
        <v>192</v>
      </c>
      <c r="D203" s="22" t="s">
        <v>93</v>
      </c>
      <c r="E203" s="23" t="s">
        <v>55</v>
      </c>
      <c r="F203" s="24">
        <v>10516</v>
      </c>
      <c r="G203" s="24">
        <v>25328</v>
      </c>
      <c r="H203" s="25">
        <v>8796</v>
      </c>
      <c r="I203" s="20">
        <v>44640</v>
      </c>
      <c r="J203" s="21">
        <v>90</v>
      </c>
    </row>
    <row r="204" spans="1:10" x14ac:dyDescent="0.25">
      <c r="A204" s="8" t="s">
        <v>157</v>
      </c>
      <c r="B204" s="7">
        <v>43647</v>
      </c>
      <c r="C204" s="7" t="s">
        <v>192</v>
      </c>
      <c r="D204" s="22" t="s">
        <v>93</v>
      </c>
      <c r="E204" s="23" t="s">
        <v>56</v>
      </c>
      <c r="F204" s="24">
        <v>64</v>
      </c>
      <c r="G204" s="24">
        <v>177</v>
      </c>
      <c r="H204" s="25">
        <v>53</v>
      </c>
      <c r="I204" s="20">
        <v>294</v>
      </c>
      <c r="J204" s="21">
        <v>1</v>
      </c>
    </row>
    <row r="205" spans="1:10" x14ac:dyDescent="0.25">
      <c r="A205" s="8" t="s">
        <v>157</v>
      </c>
      <c r="B205" s="7">
        <v>43647</v>
      </c>
      <c r="C205" s="7" t="s">
        <v>192</v>
      </c>
      <c r="D205" s="22" t="s">
        <v>93</v>
      </c>
      <c r="E205" s="23" t="s">
        <v>57</v>
      </c>
      <c r="F205" s="24">
        <v>4988127</v>
      </c>
      <c r="G205" s="24">
        <v>7721432</v>
      </c>
      <c r="H205" s="25">
        <v>4209727</v>
      </c>
      <c r="I205" s="20">
        <v>16919286</v>
      </c>
      <c r="J205" s="21">
        <v>34258</v>
      </c>
    </row>
    <row r="206" spans="1:10" x14ac:dyDescent="0.25">
      <c r="A206" s="8" t="s">
        <v>157</v>
      </c>
      <c r="B206" s="7">
        <v>43647</v>
      </c>
      <c r="C206" s="7" t="s">
        <v>192</v>
      </c>
      <c r="D206" s="22" t="s">
        <v>93</v>
      </c>
      <c r="E206" s="23" t="s">
        <v>58</v>
      </c>
      <c r="F206" s="24">
        <v>49165</v>
      </c>
      <c r="G206" s="24">
        <v>77434</v>
      </c>
      <c r="H206" s="25">
        <v>41201</v>
      </c>
      <c r="I206" s="20">
        <v>167800</v>
      </c>
      <c r="J206" s="21">
        <v>340</v>
      </c>
    </row>
    <row r="207" spans="1:10" x14ac:dyDescent="0.25">
      <c r="A207" s="8" t="s">
        <v>157</v>
      </c>
      <c r="B207" s="7">
        <v>43647</v>
      </c>
      <c r="C207" s="7" t="s">
        <v>193</v>
      </c>
      <c r="D207" s="22" t="s">
        <v>94</v>
      </c>
      <c r="E207" s="23" t="s">
        <v>52</v>
      </c>
      <c r="F207" s="24">
        <v>4726874</v>
      </c>
      <c r="G207" s="24">
        <v>7192614</v>
      </c>
      <c r="H207" s="25">
        <v>4087750</v>
      </c>
      <c r="I207" s="20">
        <v>16007238</v>
      </c>
      <c r="J207" s="21">
        <v>32412</v>
      </c>
    </row>
    <row r="208" spans="1:10" x14ac:dyDescent="0.25">
      <c r="A208" s="8" t="s">
        <v>157</v>
      </c>
      <c r="B208" s="7">
        <v>43647</v>
      </c>
      <c r="C208" s="7" t="s">
        <v>193</v>
      </c>
      <c r="D208" s="22" t="s">
        <v>94</v>
      </c>
      <c r="E208" s="23" t="s">
        <v>53</v>
      </c>
      <c r="F208" s="24">
        <v>3844612</v>
      </c>
      <c r="G208" s="24">
        <v>5883709</v>
      </c>
      <c r="H208" s="25">
        <v>3310997</v>
      </c>
      <c r="I208" s="20">
        <v>13039318</v>
      </c>
      <c r="J208" s="21">
        <v>26402</v>
      </c>
    </row>
    <row r="209" spans="1:10" x14ac:dyDescent="0.25">
      <c r="A209" s="8" t="s">
        <v>157</v>
      </c>
      <c r="B209" s="7">
        <v>43647</v>
      </c>
      <c r="C209" s="7" t="s">
        <v>193</v>
      </c>
      <c r="D209" s="22" t="s">
        <v>94</v>
      </c>
      <c r="E209" s="23" t="s">
        <v>54</v>
      </c>
      <c r="F209" s="24">
        <v>2390761</v>
      </c>
      <c r="G209" s="24">
        <v>3626045</v>
      </c>
      <c r="H209" s="25">
        <v>2074408</v>
      </c>
      <c r="I209" s="20">
        <v>8091214</v>
      </c>
      <c r="J209" s="21">
        <v>16383</v>
      </c>
    </row>
    <row r="210" spans="1:10" x14ac:dyDescent="0.25">
      <c r="A210" s="8" t="s">
        <v>157</v>
      </c>
      <c r="B210" s="7">
        <v>43647</v>
      </c>
      <c r="C210" s="7" t="s">
        <v>193</v>
      </c>
      <c r="D210" s="22" t="s">
        <v>94</v>
      </c>
      <c r="E210" s="23" t="s">
        <v>55</v>
      </c>
      <c r="F210" s="24">
        <v>4933</v>
      </c>
      <c r="G210" s="24">
        <v>11881</v>
      </c>
      <c r="H210" s="25">
        <v>4126</v>
      </c>
      <c r="I210" s="20">
        <v>20940</v>
      </c>
      <c r="J210" s="21">
        <v>42</v>
      </c>
    </row>
    <row r="211" spans="1:10" x14ac:dyDescent="0.25">
      <c r="A211" s="8" t="s">
        <v>157</v>
      </c>
      <c r="B211" s="7">
        <v>43647</v>
      </c>
      <c r="C211" s="7" t="s">
        <v>193</v>
      </c>
      <c r="D211" s="22" t="s">
        <v>94</v>
      </c>
      <c r="E211" s="23" t="s">
        <v>56</v>
      </c>
      <c r="F211" s="24">
        <v>30</v>
      </c>
      <c r="G211" s="24">
        <v>83</v>
      </c>
      <c r="H211" s="25">
        <v>25</v>
      </c>
      <c r="I211" s="20">
        <v>138</v>
      </c>
      <c r="J211" s="21">
        <v>0</v>
      </c>
    </row>
    <row r="212" spans="1:10" x14ac:dyDescent="0.25">
      <c r="A212" s="8" t="s">
        <v>157</v>
      </c>
      <c r="B212" s="7">
        <v>43647</v>
      </c>
      <c r="C212" s="7" t="s">
        <v>193</v>
      </c>
      <c r="D212" s="22" t="s">
        <v>94</v>
      </c>
      <c r="E212" s="23" t="s">
        <v>57</v>
      </c>
      <c r="F212" s="24">
        <v>2339942</v>
      </c>
      <c r="G212" s="24">
        <v>3622142</v>
      </c>
      <c r="H212" s="25">
        <v>1974793</v>
      </c>
      <c r="I212" s="20">
        <v>7936877</v>
      </c>
      <c r="J212" s="21">
        <v>16071</v>
      </c>
    </row>
    <row r="213" spans="1:10" x14ac:dyDescent="0.25">
      <c r="A213" s="8" t="s">
        <v>157</v>
      </c>
      <c r="B213" s="7">
        <v>43647</v>
      </c>
      <c r="C213" s="7" t="s">
        <v>193</v>
      </c>
      <c r="D213" s="22" t="s">
        <v>94</v>
      </c>
      <c r="E213" s="23" t="s">
        <v>58</v>
      </c>
      <c r="F213" s="24">
        <v>23064</v>
      </c>
      <c r="G213" s="24">
        <v>36324</v>
      </c>
      <c r="H213" s="25">
        <v>19328</v>
      </c>
      <c r="I213" s="20">
        <v>78716</v>
      </c>
      <c r="J213" s="21">
        <v>159</v>
      </c>
    </row>
    <row r="214" spans="1:10" x14ac:dyDescent="0.25">
      <c r="A214" s="8" t="s">
        <v>157</v>
      </c>
      <c r="B214" s="7">
        <v>43647</v>
      </c>
      <c r="C214" s="7" t="s">
        <v>194</v>
      </c>
      <c r="D214" s="22" t="s">
        <v>95</v>
      </c>
      <c r="E214" s="23" t="s">
        <v>52</v>
      </c>
      <c r="F214" s="24">
        <v>32872</v>
      </c>
      <c r="G214" s="24">
        <v>50020</v>
      </c>
      <c r="H214" s="25">
        <v>28428</v>
      </c>
      <c r="I214" s="20">
        <v>111320</v>
      </c>
      <c r="J214" s="21">
        <v>225</v>
      </c>
    </row>
    <row r="215" spans="1:10" x14ac:dyDescent="0.25">
      <c r="A215" s="8" t="s">
        <v>157</v>
      </c>
      <c r="B215" s="7">
        <v>43647</v>
      </c>
      <c r="C215" s="7" t="s">
        <v>194</v>
      </c>
      <c r="D215" s="22" t="s">
        <v>95</v>
      </c>
      <c r="E215" s="23" t="s">
        <v>53</v>
      </c>
      <c r="F215" s="24">
        <v>26737</v>
      </c>
      <c r="G215" s="24">
        <v>40917</v>
      </c>
      <c r="H215" s="25">
        <v>23026</v>
      </c>
      <c r="I215" s="20">
        <v>90680</v>
      </c>
      <c r="J215" s="21">
        <v>184</v>
      </c>
    </row>
    <row r="216" spans="1:10" x14ac:dyDescent="0.25">
      <c r="A216" s="8" t="s">
        <v>157</v>
      </c>
      <c r="B216" s="7">
        <v>43647</v>
      </c>
      <c r="C216" s="7" t="s">
        <v>194</v>
      </c>
      <c r="D216" s="22" t="s">
        <v>95</v>
      </c>
      <c r="E216" s="23" t="s">
        <v>54</v>
      </c>
      <c r="F216" s="24">
        <v>16626</v>
      </c>
      <c r="G216" s="24">
        <v>25217</v>
      </c>
      <c r="H216" s="25">
        <v>14426</v>
      </c>
      <c r="I216" s="20">
        <v>56269</v>
      </c>
      <c r="J216" s="21">
        <v>114</v>
      </c>
    </row>
    <row r="217" spans="1:10" x14ac:dyDescent="0.25">
      <c r="A217" s="8" t="s">
        <v>157</v>
      </c>
      <c r="B217" s="7">
        <v>43647</v>
      </c>
      <c r="C217" s="7" t="s">
        <v>194</v>
      </c>
      <c r="D217" s="22" t="s">
        <v>95</v>
      </c>
      <c r="E217" s="23" t="s">
        <v>55</v>
      </c>
      <c r="F217" s="24">
        <v>34</v>
      </c>
      <c r="G217" s="24">
        <v>83</v>
      </c>
      <c r="H217" s="25">
        <v>29</v>
      </c>
      <c r="I217" s="20">
        <v>146</v>
      </c>
      <c r="J217" s="21">
        <v>0</v>
      </c>
    </row>
    <row r="218" spans="1:10" x14ac:dyDescent="0.25">
      <c r="A218" s="8" t="s">
        <v>157</v>
      </c>
      <c r="B218" s="7">
        <v>43647</v>
      </c>
      <c r="C218" s="7" t="s">
        <v>194</v>
      </c>
      <c r="D218" s="22" t="s">
        <v>95</v>
      </c>
      <c r="E218" s="23" t="s">
        <v>56</v>
      </c>
      <c r="F218" s="24">
        <v>0</v>
      </c>
      <c r="G218" s="24">
        <v>1</v>
      </c>
      <c r="H218" s="25">
        <v>0</v>
      </c>
      <c r="I218" s="20">
        <v>1</v>
      </c>
      <c r="J218" s="21">
        <v>0</v>
      </c>
    </row>
    <row r="219" spans="1:10" x14ac:dyDescent="0.25">
      <c r="A219" s="8" t="s">
        <v>157</v>
      </c>
      <c r="B219" s="7">
        <v>43647</v>
      </c>
      <c r="C219" s="7" t="s">
        <v>194</v>
      </c>
      <c r="D219" s="22" t="s">
        <v>95</v>
      </c>
      <c r="E219" s="23" t="s">
        <v>57</v>
      </c>
      <c r="F219" s="24">
        <v>16273</v>
      </c>
      <c r="G219" s="24">
        <v>25190</v>
      </c>
      <c r="H219" s="25">
        <v>13733</v>
      </c>
      <c r="I219" s="20">
        <v>55196</v>
      </c>
      <c r="J219" s="21">
        <v>112</v>
      </c>
    </row>
    <row r="220" spans="1:10" x14ac:dyDescent="0.25">
      <c r="A220" s="8" t="s">
        <v>157</v>
      </c>
      <c r="B220" s="7">
        <v>43647</v>
      </c>
      <c r="C220" s="7" t="s">
        <v>194</v>
      </c>
      <c r="D220" s="22" t="s">
        <v>95</v>
      </c>
      <c r="E220" s="23" t="s">
        <v>58</v>
      </c>
      <c r="F220" s="24">
        <v>160</v>
      </c>
      <c r="G220" s="24">
        <v>253</v>
      </c>
      <c r="H220" s="25">
        <v>134</v>
      </c>
      <c r="I220" s="20">
        <v>547</v>
      </c>
      <c r="J220" s="21">
        <v>1</v>
      </c>
    </row>
    <row r="221" spans="1:10" x14ac:dyDescent="0.25">
      <c r="A221" s="8" t="s">
        <v>157</v>
      </c>
      <c r="B221" s="7">
        <v>43647</v>
      </c>
      <c r="C221" s="7" t="s">
        <v>195</v>
      </c>
      <c r="D221" s="22" t="s">
        <v>96</v>
      </c>
      <c r="E221" s="23" t="s">
        <v>52</v>
      </c>
      <c r="F221" s="24">
        <v>477522</v>
      </c>
      <c r="G221" s="24">
        <v>726619</v>
      </c>
      <c r="H221" s="25">
        <v>412956</v>
      </c>
      <c r="I221" s="20">
        <v>1617097</v>
      </c>
      <c r="J221" s="21">
        <v>3274</v>
      </c>
    </row>
    <row r="222" spans="1:10" x14ac:dyDescent="0.25">
      <c r="A222" s="8" t="s">
        <v>157</v>
      </c>
      <c r="B222" s="7">
        <v>43647</v>
      </c>
      <c r="C222" s="7" t="s">
        <v>195</v>
      </c>
      <c r="D222" s="22" t="s">
        <v>96</v>
      </c>
      <c r="E222" s="23" t="s">
        <v>53</v>
      </c>
      <c r="F222" s="24">
        <v>388394</v>
      </c>
      <c r="G222" s="24">
        <v>594389</v>
      </c>
      <c r="H222" s="25">
        <v>334486</v>
      </c>
      <c r="I222" s="20">
        <v>1317269</v>
      </c>
      <c r="J222" s="21">
        <v>2667</v>
      </c>
    </row>
    <row r="223" spans="1:10" x14ac:dyDescent="0.25">
      <c r="A223" s="8" t="s">
        <v>157</v>
      </c>
      <c r="B223" s="7">
        <v>43647</v>
      </c>
      <c r="C223" s="7" t="s">
        <v>195</v>
      </c>
      <c r="D223" s="22" t="s">
        <v>96</v>
      </c>
      <c r="E223" s="23" t="s">
        <v>54</v>
      </c>
      <c r="F223" s="24">
        <v>241522</v>
      </c>
      <c r="G223" s="24">
        <v>366314</v>
      </c>
      <c r="H223" s="25">
        <v>209563</v>
      </c>
      <c r="I223" s="20">
        <v>817399</v>
      </c>
      <c r="J223" s="21">
        <v>1655</v>
      </c>
    </row>
    <row r="224" spans="1:10" x14ac:dyDescent="0.25">
      <c r="A224" s="8" t="s">
        <v>157</v>
      </c>
      <c r="B224" s="7">
        <v>43647</v>
      </c>
      <c r="C224" s="7" t="s">
        <v>195</v>
      </c>
      <c r="D224" s="22" t="s">
        <v>96</v>
      </c>
      <c r="E224" s="23" t="s">
        <v>55</v>
      </c>
      <c r="F224" s="24">
        <v>498</v>
      </c>
      <c r="G224" s="24">
        <v>1200</v>
      </c>
      <c r="H224" s="25">
        <v>417</v>
      </c>
      <c r="I224" s="20">
        <v>2115</v>
      </c>
      <c r="J224" s="21">
        <v>4</v>
      </c>
    </row>
    <row r="225" spans="1:10" x14ac:dyDescent="0.25">
      <c r="A225" s="8" t="s">
        <v>157</v>
      </c>
      <c r="B225" s="7">
        <v>43647</v>
      </c>
      <c r="C225" s="7" t="s">
        <v>195</v>
      </c>
      <c r="D225" s="22" t="s">
        <v>96</v>
      </c>
      <c r="E225" s="23" t="s">
        <v>56</v>
      </c>
      <c r="F225" s="24">
        <v>3</v>
      </c>
      <c r="G225" s="24">
        <v>8</v>
      </c>
      <c r="H225" s="25">
        <v>3</v>
      </c>
      <c r="I225" s="20">
        <v>14</v>
      </c>
      <c r="J225" s="21">
        <v>0</v>
      </c>
    </row>
    <row r="226" spans="1:10" x14ac:dyDescent="0.25">
      <c r="A226" s="8" t="s">
        <v>157</v>
      </c>
      <c r="B226" s="7">
        <v>43647</v>
      </c>
      <c r="C226" s="7" t="s">
        <v>195</v>
      </c>
      <c r="D226" s="22" t="s">
        <v>96</v>
      </c>
      <c r="E226" s="23" t="s">
        <v>57</v>
      </c>
      <c r="F226" s="24">
        <v>236388</v>
      </c>
      <c r="G226" s="24">
        <v>365919</v>
      </c>
      <c r="H226" s="25">
        <v>199499</v>
      </c>
      <c r="I226" s="20">
        <v>801806</v>
      </c>
      <c r="J226" s="21">
        <v>1624</v>
      </c>
    </row>
    <row r="227" spans="1:10" x14ac:dyDescent="0.25">
      <c r="A227" s="8" t="s">
        <v>157</v>
      </c>
      <c r="B227" s="7">
        <v>43647</v>
      </c>
      <c r="C227" s="7" t="s">
        <v>195</v>
      </c>
      <c r="D227" s="22" t="s">
        <v>96</v>
      </c>
      <c r="E227" s="23" t="s">
        <v>58</v>
      </c>
      <c r="F227" s="24">
        <v>2330</v>
      </c>
      <c r="G227" s="24">
        <v>3670</v>
      </c>
      <c r="H227" s="25">
        <v>1953</v>
      </c>
      <c r="I227" s="20">
        <v>7953</v>
      </c>
      <c r="J227" s="21">
        <v>16</v>
      </c>
    </row>
    <row r="228" spans="1:10" x14ac:dyDescent="0.25">
      <c r="A228" s="8" t="s">
        <v>165</v>
      </c>
      <c r="B228" s="7">
        <v>43647</v>
      </c>
      <c r="C228" s="7" t="s">
        <v>196</v>
      </c>
      <c r="D228" s="22" t="s">
        <v>97</v>
      </c>
      <c r="E228" s="23" t="s">
        <v>52</v>
      </c>
      <c r="F228" s="24" t="s">
        <v>66</v>
      </c>
      <c r="G228" s="24">
        <v>1520494</v>
      </c>
      <c r="H228" s="25" t="s">
        <v>66</v>
      </c>
      <c r="I228" s="20">
        <v>1520494</v>
      </c>
      <c r="J228" s="21">
        <v>0</v>
      </c>
    </row>
    <row r="229" spans="1:10" x14ac:dyDescent="0.25">
      <c r="A229" s="8" t="s">
        <v>165</v>
      </c>
      <c r="B229" s="7">
        <v>43647</v>
      </c>
      <c r="C229" s="7" t="s">
        <v>196</v>
      </c>
      <c r="D229" s="22" t="s">
        <v>97</v>
      </c>
      <c r="E229" s="23" t="s">
        <v>53</v>
      </c>
      <c r="F229" s="24" t="s">
        <v>66</v>
      </c>
      <c r="G229" s="24">
        <v>1243796</v>
      </c>
      <c r="H229" s="25" t="s">
        <v>66</v>
      </c>
      <c r="I229" s="20">
        <v>1243796</v>
      </c>
      <c r="J229" s="21">
        <v>0</v>
      </c>
    </row>
    <row r="230" spans="1:10" x14ac:dyDescent="0.25">
      <c r="A230" s="8" t="s">
        <v>165</v>
      </c>
      <c r="B230" s="7">
        <v>43647</v>
      </c>
      <c r="C230" s="7" t="s">
        <v>196</v>
      </c>
      <c r="D230" s="22" t="s">
        <v>97</v>
      </c>
      <c r="E230" s="23" t="s">
        <v>54</v>
      </c>
      <c r="F230" s="24" t="s">
        <v>66</v>
      </c>
      <c r="G230" s="24">
        <v>766533</v>
      </c>
      <c r="H230" s="25" t="s">
        <v>66</v>
      </c>
      <c r="I230" s="20">
        <v>766533</v>
      </c>
      <c r="J230" s="21">
        <v>0</v>
      </c>
    </row>
    <row r="231" spans="1:10" x14ac:dyDescent="0.25">
      <c r="A231" s="8" t="s">
        <v>165</v>
      </c>
      <c r="B231" s="7">
        <v>43647</v>
      </c>
      <c r="C231" s="7" t="s">
        <v>196</v>
      </c>
      <c r="D231" s="22" t="s">
        <v>97</v>
      </c>
      <c r="E231" s="23" t="s">
        <v>55</v>
      </c>
      <c r="F231" s="24" t="s">
        <v>66</v>
      </c>
      <c r="G231" s="24">
        <v>2512</v>
      </c>
      <c r="H231" s="25" t="s">
        <v>66</v>
      </c>
      <c r="I231" s="20">
        <v>2512</v>
      </c>
      <c r="J231" s="21">
        <v>0</v>
      </c>
    </row>
    <row r="232" spans="1:10" x14ac:dyDescent="0.25">
      <c r="A232" s="8" t="s">
        <v>165</v>
      </c>
      <c r="B232" s="7">
        <v>43647</v>
      </c>
      <c r="C232" s="7" t="s">
        <v>196</v>
      </c>
      <c r="D232" s="22" t="s">
        <v>97</v>
      </c>
      <c r="E232" s="23" t="s">
        <v>56</v>
      </c>
      <c r="F232" s="24" t="s">
        <v>66</v>
      </c>
      <c r="G232" s="24">
        <v>18</v>
      </c>
      <c r="H232" s="25" t="s">
        <v>66</v>
      </c>
      <c r="I232" s="20">
        <v>18</v>
      </c>
      <c r="J232" s="21">
        <v>0</v>
      </c>
    </row>
    <row r="233" spans="1:10" x14ac:dyDescent="0.25">
      <c r="A233" s="8" t="s">
        <v>165</v>
      </c>
      <c r="B233" s="7">
        <v>43647</v>
      </c>
      <c r="C233" s="7" t="s">
        <v>196</v>
      </c>
      <c r="D233" s="22" t="s">
        <v>97</v>
      </c>
      <c r="E233" s="23" t="s">
        <v>57</v>
      </c>
      <c r="F233" s="24" t="s">
        <v>66</v>
      </c>
      <c r="G233" s="24">
        <v>765708</v>
      </c>
      <c r="H233" s="25" t="s">
        <v>66</v>
      </c>
      <c r="I233" s="20">
        <v>765708</v>
      </c>
      <c r="J233" s="21">
        <v>0</v>
      </c>
    </row>
    <row r="234" spans="1:10" x14ac:dyDescent="0.25">
      <c r="A234" s="8" t="s">
        <v>165</v>
      </c>
      <c r="B234" s="7">
        <v>43647</v>
      </c>
      <c r="C234" s="7" t="s">
        <v>196</v>
      </c>
      <c r="D234" s="22" t="s">
        <v>97</v>
      </c>
      <c r="E234" s="23" t="s">
        <v>58</v>
      </c>
      <c r="F234" s="24" t="s">
        <v>66</v>
      </c>
      <c r="G234" s="24">
        <v>7679</v>
      </c>
      <c r="H234" s="25" t="s">
        <v>66</v>
      </c>
      <c r="I234" s="20">
        <v>7679</v>
      </c>
      <c r="J234" s="21">
        <v>0</v>
      </c>
    </row>
    <row r="235" spans="1:10" x14ac:dyDescent="0.25">
      <c r="A235" s="8" t="s">
        <v>165</v>
      </c>
      <c r="B235" s="7">
        <v>43647</v>
      </c>
      <c r="C235" s="7" t="s">
        <v>197</v>
      </c>
      <c r="D235" s="22" t="s">
        <v>98</v>
      </c>
      <c r="E235" s="23" t="s">
        <v>52</v>
      </c>
      <c r="F235" s="24" t="s">
        <v>66</v>
      </c>
      <c r="G235" s="24">
        <v>480228</v>
      </c>
      <c r="H235" s="25" t="s">
        <v>66</v>
      </c>
      <c r="I235" s="20">
        <v>480228</v>
      </c>
      <c r="J235" s="21">
        <v>0</v>
      </c>
    </row>
    <row r="236" spans="1:10" x14ac:dyDescent="0.25">
      <c r="A236" s="8" t="s">
        <v>165</v>
      </c>
      <c r="B236" s="7">
        <v>43647</v>
      </c>
      <c r="C236" s="7" t="s">
        <v>197</v>
      </c>
      <c r="D236" s="22" t="s">
        <v>98</v>
      </c>
      <c r="E236" s="23" t="s">
        <v>53</v>
      </c>
      <c r="F236" s="24" t="s">
        <v>66</v>
      </c>
      <c r="G236" s="24">
        <v>392837</v>
      </c>
      <c r="H236" s="25" t="s">
        <v>66</v>
      </c>
      <c r="I236" s="20">
        <v>392837</v>
      </c>
      <c r="J236" s="21">
        <v>0</v>
      </c>
    </row>
    <row r="237" spans="1:10" x14ac:dyDescent="0.25">
      <c r="A237" s="8" t="s">
        <v>165</v>
      </c>
      <c r="B237" s="7">
        <v>43647</v>
      </c>
      <c r="C237" s="7" t="s">
        <v>197</v>
      </c>
      <c r="D237" s="22" t="s">
        <v>98</v>
      </c>
      <c r="E237" s="23" t="s">
        <v>54</v>
      </c>
      <c r="F237" s="24" t="s">
        <v>66</v>
      </c>
      <c r="G237" s="24">
        <v>242100</v>
      </c>
      <c r="H237" s="25" t="s">
        <v>66</v>
      </c>
      <c r="I237" s="20">
        <v>242100</v>
      </c>
      <c r="J237" s="21">
        <v>0</v>
      </c>
    </row>
    <row r="238" spans="1:10" x14ac:dyDescent="0.25">
      <c r="A238" s="8" t="s">
        <v>165</v>
      </c>
      <c r="B238" s="7">
        <v>43647</v>
      </c>
      <c r="C238" s="7" t="s">
        <v>197</v>
      </c>
      <c r="D238" s="22" t="s">
        <v>98</v>
      </c>
      <c r="E238" s="23" t="s">
        <v>55</v>
      </c>
      <c r="F238" s="24" t="s">
        <v>66</v>
      </c>
      <c r="G238" s="24">
        <v>793</v>
      </c>
      <c r="H238" s="25" t="s">
        <v>66</v>
      </c>
      <c r="I238" s="20">
        <v>793</v>
      </c>
      <c r="J238" s="21">
        <v>0</v>
      </c>
    </row>
    <row r="239" spans="1:10" x14ac:dyDescent="0.25">
      <c r="A239" s="8" t="s">
        <v>165</v>
      </c>
      <c r="B239" s="7">
        <v>43647</v>
      </c>
      <c r="C239" s="7" t="s">
        <v>197</v>
      </c>
      <c r="D239" s="22" t="s">
        <v>98</v>
      </c>
      <c r="E239" s="23" t="s">
        <v>56</v>
      </c>
      <c r="F239" s="24" t="s">
        <v>66</v>
      </c>
      <c r="G239" s="24">
        <v>6</v>
      </c>
      <c r="H239" s="25" t="s">
        <v>66</v>
      </c>
      <c r="I239" s="20">
        <v>6</v>
      </c>
      <c r="J239" s="21">
        <v>0</v>
      </c>
    </row>
    <row r="240" spans="1:10" x14ac:dyDescent="0.25">
      <c r="A240" s="8" t="s">
        <v>165</v>
      </c>
      <c r="B240" s="7">
        <v>43647</v>
      </c>
      <c r="C240" s="7" t="s">
        <v>197</v>
      </c>
      <c r="D240" s="22" t="s">
        <v>98</v>
      </c>
      <c r="E240" s="23" t="s">
        <v>57</v>
      </c>
      <c r="F240" s="24" t="s">
        <v>66</v>
      </c>
      <c r="G240" s="24">
        <v>241839</v>
      </c>
      <c r="H240" s="25" t="s">
        <v>66</v>
      </c>
      <c r="I240" s="20">
        <v>241839</v>
      </c>
      <c r="J240" s="21">
        <v>0</v>
      </c>
    </row>
    <row r="241" spans="1:10" x14ac:dyDescent="0.25">
      <c r="A241" s="8" t="s">
        <v>165</v>
      </c>
      <c r="B241" s="7">
        <v>43647</v>
      </c>
      <c r="C241" s="7" t="s">
        <v>197</v>
      </c>
      <c r="D241" s="22" t="s">
        <v>98</v>
      </c>
      <c r="E241" s="23" t="s">
        <v>58</v>
      </c>
      <c r="F241" s="24" t="s">
        <v>66</v>
      </c>
      <c r="G241" s="24">
        <v>2425</v>
      </c>
      <c r="H241" s="25" t="s">
        <v>66</v>
      </c>
      <c r="I241" s="20">
        <v>2425</v>
      </c>
      <c r="J241" s="21">
        <v>0</v>
      </c>
    </row>
    <row r="242" spans="1:10" x14ac:dyDescent="0.25">
      <c r="A242" s="8" t="s">
        <v>157</v>
      </c>
      <c r="B242" s="7">
        <v>43647</v>
      </c>
      <c r="C242" s="7" t="s">
        <v>198</v>
      </c>
      <c r="D242" s="22" t="s">
        <v>99</v>
      </c>
      <c r="E242" s="23" t="s">
        <v>52</v>
      </c>
      <c r="F242" s="24">
        <v>394506</v>
      </c>
      <c r="G242" s="24">
        <v>600298</v>
      </c>
      <c r="H242" s="25">
        <v>341165</v>
      </c>
      <c r="I242" s="20">
        <v>1335969</v>
      </c>
      <c r="J242" s="21">
        <v>2705</v>
      </c>
    </row>
    <row r="243" spans="1:10" x14ac:dyDescent="0.25">
      <c r="A243" s="8" t="s">
        <v>157</v>
      </c>
      <c r="B243" s="7">
        <v>43647</v>
      </c>
      <c r="C243" s="7" t="s">
        <v>198</v>
      </c>
      <c r="D243" s="22" t="s">
        <v>99</v>
      </c>
      <c r="E243" s="23" t="s">
        <v>53</v>
      </c>
      <c r="F243" s="24">
        <v>320873</v>
      </c>
      <c r="G243" s="24">
        <v>491056</v>
      </c>
      <c r="H243" s="25">
        <v>276337</v>
      </c>
      <c r="I243" s="20">
        <v>1088266</v>
      </c>
      <c r="J243" s="21">
        <v>2204</v>
      </c>
    </row>
    <row r="244" spans="1:10" x14ac:dyDescent="0.25">
      <c r="A244" s="8" t="s">
        <v>157</v>
      </c>
      <c r="B244" s="7">
        <v>43647</v>
      </c>
      <c r="C244" s="7" t="s">
        <v>198</v>
      </c>
      <c r="D244" s="22" t="s">
        <v>99</v>
      </c>
      <c r="E244" s="23" t="s">
        <v>54</v>
      </c>
      <c r="F244" s="24">
        <v>199534</v>
      </c>
      <c r="G244" s="24">
        <v>302631</v>
      </c>
      <c r="H244" s="25">
        <v>173131</v>
      </c>
      <c r="I244" s="20">
        <v>675296</v>
      </c>
      <c r="J244" s="21">
        <v>1367</v>
      </c>
    </row>
    <row r="245" spans="1:10" x14ac:dyDescent="0.25">
      <c r="A245" s="8" t="s">
        <v>157</v>
      </c>
      <c r="B245" s="7">
        <v>43647</v>
      </c>
      <c r="C245" s="7" t="s">
        <v>198</v>
      </c>
      <c r="D245" s="22" t="s">
        <v>99</v>
      </c>
      <c r="E245" s="23" t="s">
        <v>55</v>
      </c>
      <c r="F245" s="24">
        <v>412</v>
      </c>
      <c r="G245" s="24">
        <v>992</v>
      </c>
      <c r="H245" s="25">
        <v>344</v>
      </c>
      <c r="I245" s="20">
        <v>1748</v>
      </c>
      <c r="J245" s="21">
        <v>4</v>
      </c>
    </row>
    <row r="246" spans="1:10" x14ac:dyDescent="0.25">
      <c r="A246" s="8" t="s">
        <v>157</v>
      </c>
      <c r="B246" s="7">
        <v>43647</v>
      </c>
      <c r="C246" s="7" t="s">
        <v>198</v>
      </c>
      <c r="D246" s="22" t="s">
        <v>99</v>
      </c>
      <c r="E246" s="23" t="s">
        <v>56</v>
      </c>
      <c r="F246" s="24">
        <v>2</v>
      </c>
      <c r="G246" s="24">
        <v>7</v>
      </c>
      <c r="H246" s="25">
        <v>2</v>
      </c>
      <c r="I246" s="20">
        <v>11</v>
      </c>
      <c r="J246" s="21">
        <v>0</v>
      </c>
    </row>
    <row r="247" spans="1:10" x14ac:dyDescent="0.25">
      <c r="A247" s="8" t="s">
        <v>157</v>
      </c>
      <c r="B247" s="7">
        <v>43647</v>
      </c>
      <c r="C247" s="7" t="s">
        <v>198</v>
      </c>
      <c r="D247" s="22" t="s">
        <v>99</v>
      </c>
      <c r="E247" s="23" t="s">
        <v>57</v>
      </c>
      <c r="F247" s="24">
        <v>195292</v>
      </c>
      <c r="G247" s="24">
        <v>302305</v>
      </c>
      <c r="H247" s="25">
        <v>164817</v>
      </c>
      <c r="I247" s="20">
        <v>662414</v>
      </c>
      <c r="J247" s="21">
        <v>1341</v>
      </c>
    </row>
    <row r="248" spans="1:10" x14ac:dyDescent="0.25">
      <c r="A248" s="8" t="s">
        <v>157</v>
      </c>
      <c r="B248" s="7">
        <v>43647</v>
      </c>
      <c r="C248" s="7" t="s">
        <v>198</v>
      </c>
      <c r="D248" s="22" t="s">
        <v>99</v>
      </c>
      <c r="E248" s="23" t="s">
        <v>58</v>
      </c>
      <c r="F248" s="24">
        <v>1925</v>
      </c>
      <c r="G248" s="24">
        <v>3032</v>
      </c>
      <c r="H248" s="25">
        <v>1613</v>
      </c>
      <c r="I248" s="20">
        <v>6570</v>
      </c>
      <c r="J248" s="21">
        <v>13</v>
      </c>
    </row>
    <row r="249" spans="1:10" x14ac:dyDescent="0.25">
      <c r="A249" s="8" t="s">
        <v>165</v>
      </c>
      <c r="B249" s="7">
        <v>43647</v>
      </c>
      <c r="C249" s="7" t="s">
        <v>199</v>
      </c>
      <c r="D249" s="22" t="s">
        <v>100</v>
      </c>
      <c r="E249" s="23" t="s">
        <v>52</v>
      </c>
      <c r="F249" s="24">
        <v>394489</v>
      </c>
      <c r="G249" s="24" t="s">
        <v>66</v>
      </c>
      <c r="H249" s="25" t="s">
        <v>66</v>
      </c>
      <c r="I249" s="20">
        <v>394489</v>
      </c>
      <c r="J249" s="21">
        <v>0</v>
      </c>
    </row>
    <row r="250" spans="1:10" x14ac:dyDescent="0.25">
      <c r="A250" s="8" t="s">
        <v>165</v>
      </c>
      <c r="B250" s="7">
        <v>43647</v>
      </c>
      <c r="C250" s="7" t="s">
        <v>199</v>
      </c>
      <c r="D250" s="22" t="s">
        <v>100</v>
      </c>
      <c r="E250" s="23" t="s">
        <v>53</v>
      </c>
      <c r="F250" s="24">
        <v>320859</v>
      </c>
      <c r="G250" s="24" t="s">
        <v>66</v>
      </c>
      <c r="H250" s="25" t="s">
        <v>66</v>
      </c>
      <c r="I250" s="20">
        <v>320859</v>
      </c>
      <c r="J250" s="21">
        <v>0</v>
      </c>
    </row>
    <row r="251" spans="1:10" x14ac:dyDescent="0.25">
      <c r="A251" s="8" t="s">
        <v>165</v>
      </c>
      <c r="B251" s="7">
        <v>43647</v>
      </c>
      <c r="C251" s="7" t="s">
        <v>199</v>
      </c>
      <c r="D251" s="22" t="s">
        <v>100</v>
      </c>
      <c r="E251" s="23" t="s">
        <v>54</v>
      </c>
      <c r="F251" s="24">
        <v>199525</v>
      </c>
      <c r="G251" s="24" t="s">
        <v>66</v>
      </c>
      <c r="H251" s="25" t="s">
        <v>66</v>
      </c>
      <c r="I251" s="20">
        <v>199525</v>
      </c>
      <c r="J251" s="21">
        <v>0</v>
      </c>
    </row>
    <row r="252" spans="1:10" x14ac:dyDescent="0.25">
      <c r="A252" s="8" t="s">
        <v>165</v>
      </c>
      <c r="B252" s="7">
        <v>43647</v>
      </c>
      <c r="C252" s="7" t="s">
        <v>199</v>
      </c>
      <c r="D252" s="22" t="s">
        <v>100</v>
      </c>
      <c r="E252" s="23" t="s">
        <v>55</v>
      </c>
      <c r="F252" s="24">
        <v>412</v>
      </c>
      <c r="G252" s="24" t="s">
        <v>66</v>
      </c>
      <c r="H252" s="25" t="s">
        <v>66</v>
      </c>
      <c r="I252" s="20">
        <v>412</v>
      </c>
      <c r="J252" s="21">
        <v>0</v>
      </c>
    </row>
    <row r="253" spans="1:10" x14ac:dyDescent="0.25">
      <c r="A253" s="8" t="s">
        <v>165</v>
      </c>
      <c r="B253" s="7">
        <v>43647</v>
      </c>
      <c r="C253" s="7" t="s">
        <v>199</v>
      </c>
      <c r="D253" s="22" t="s">
        <v>100</v>
      </c>
      <c r="E253" s="23" t="s">
        <v>56</v>
      </c>
      <c r="F253" s="24">
        <v>2</v>
      </c>
      <c r="G253" s="24" t="s">
        <v>66</v>
      </c>
      <c r="H253" s="25" t="s">
        <v>66</v>
      </c>
      <c r="I253" s="20">
        <v>2</v>
      </c>
      <c r="J253" s="21">
        <v>0</v>
      </c>
    </row>
    <row r="254" spans="1:10" x14ac:dyDescent="0.25">
      <c r="A254" s="8" t="s">
        <v>165</v>
      </c>
      <c r="B254" s="7">
        <v>43647</v>
      </c>
      <c r="C254" s="7" t="s">
        <v>199</v>
      </c>
      <c r="D254" s="22" t="s">
        <v>100</v>
      </c>
      <c r="E254" s="23" t="s">
        <v>57</v>
      </c>
      <c r="F254" s="24">
        <v>195284</v>
      </c>
      <c r="G254" s="24" t="s">
        <v>66</v>
      </c>
      <c r="H254" s="25" t="s">
        <v>66</v>
      </c>
      <c r="I254" s="20">
        <v>195284</v>
      </c>
      <c r="J254" s="21">
        <v>0</v>
      </c>
    </row>
    <row r="255" spans="1:10" x14ac:dyDescent="0.25">
      <c r="A255" s="8" t="s">
        <v>165</v>
      </c>
      <c r="B255" s="7">
        <v>43647</v>
      </c>
      <c r="C255" s="7" t="s">
        <v>199</v>
      </c>
      <c r="D255" s="22" t="s">
        <v>100</v>
      </c>
      <c r="E255" s="23" t="s">
        <v>58</v>
      </c>
      <c r="F255" s="24">
        <v>1925</v>
      </c>
      <c r="G255" s="24" t="s">
        <v>66</v>
      </c>
      <c r="H255" s="25" t="s">
        <v>66</v>
      </c>
      <c r="I255" s="20">
        <v>1925</v>
      </c>
      <c r="J255" s="21">
        <v>0</v>
      </c>
    </row>
    <row r="256" spans="1:10" x14ac:dyDescent="0.25">
      <c r="A256" s="8" t="s">
        <v>157</v>
      </c>
      <c r="B256" s="7">
        <v>43647</v>
      </c>
      <c r="C256" s="7" t="s">
        <v>200</v>
      </c>
      <c r="D256" s="22" t="s">
        <v>101</v>
      </c>
      <c r="E256" s="23" t="s">
        <v>52</v>
      </c>
      <c r="F256" s="24" t="s">
        <v>66</v>
      </c>
      <c r="G256" s="24" t="s">
        <v>66</v>
      </c>
      <c r="H256" s="25">
        <v>204702</v>
      </c>
      <c r="I256" s="20">
        <v>204702</v>
      </c>
      <c r="J256" s="21">
        <v>414</v>
      </c>
    </row>
    <row r="257" spans="1:10" x14ac:dyDescent="0.25">
      <c r="A257" s="8" t="s">
        <v>157</v>
      </c>
      <c r="B257" s="7">
        <v>43647</v>
      </c>
      <c r="C257" s="7" t="s">
        <v>200</v>
      </c>
      <c r="D257" s="22" t="s">
        <v>101</v>
      </c>
      <c r="E257" s="23" t="s">
        <v>53</v>
      </c>
      <c r="F257" s="24" t="s">
        <v>66</v>
      </c>
      <c r="G257" s="24" t="s">
        <v>66</v>
      </c>
      <c r="H257" s="25">
        <v>165804</v>
      </c>
      <c r="I257" s="20">
        <v>165804</v>
      </c>
      <c r="J257" s="21">
        <v>336</v>
      </c>
    </row>
    <row r="258" spans="1:10" x14ac:dyDescent="0.25">
      <c r="A258" s="8" t="s">
        <v>157</v>
      </c>
      <c r="B258" s="7">
        <v>43647</v>
      </c>
      <c r="C258" s="7" t="s">
        <v>200</v>
      </c>
      <c r="D258" s="22" t="s">
        <v>101</v>
      </c>
      <c r="E258" s="23" t="s">
        <v>54</v>
      </c>
      <c r="F258" s="24" t="s">
        <v>66</v>
      </c>
      <c r="G258" s="24" t="s">
        <v>66</v>
      </c>
      <c r="H258" s="25">
        <v>103880</v>
      </c>
      <c r="I258" s="20">
        <v>103880</v>
      </c>
      <c r="J258" s="21">
        <v>210</v>
      </c>
    </row>
    <row r="259" spans="1:10" x14ac:dyDescent="0.25">
      <c r="A259" s="8" t="s">
        <v>157</v>
      </c>
      <c r="B259" s="7">
        <v>43647</v>
      </c>
      <c r="C259" s="7" t="s">
        <v>200</v>
      </c>
      <c r="D259" s="22" t="s">
        <v>101</v>
      </c>
      <c r="E259" s="23" t="s">
        <v>55</v>
      </c>
      <c r="F259" s="24" t="s">
        <v>66</v>
      </c>
      <c r="G259" s="24" t="s">
        <v>66</v>
      </c>
      <c r="H259" s="25">
        <v>207</v>
      </c>
      <c r="I259" s="20">
        <v>207</v>
      </c>
      <c r="J259" s="21">
        <v>0</v>
      </c>
    </row>
    <row r="260" spans="1:10" x14ac:dyDescent="0.25">
      <c r="A260" s="8" t="s">
        <v>157</v>
      </c>
      <c r="B260" s="7">
        <v>43647</v>
      </c>
      <c r="C260" s="7" t="s">
        <v>200</v>
      </c>
      <c r="D260" s="22" t="s">
        <v>101</v>
      </c>
      <c r="E260" s="23" t="s">
        <v>56</v>
      </c>
      <c r="F260" s="24" t="s">
        <v>66</v>
      </c>
      <c r="G260" s="24" t="s">
        <v>66</v>
      </c>
      <c r="H260" s="25">
        <v>1</v>
      </c>
      <c r="I260" s="20">
        <v>1</v>
      </c>
      <c r="J260" s="21">
        <v>0</v>
      </c>
    </row>
    <row r="261" spans="1:10" x14ac:dyDescent="0.25">
      <c r="A261" s="8" t="s">
        <v>157</v>
      </c>
      <c r="B261" s="7">
        <v>43647</v>
      </c>
      <c r="C261" s="7" t="s">
        <v>200</v>
      </c>
      <c r="D261" s="22" t="s">
        <v>101</v>
      </c>
      <c r="E261" s="23" t="s">
        <v>57</v>
      </c>
      <c r="F261" s="24" t="s">
        <v>66</v>
      </c>
      <c r="G261" s="24" t="s">
        <v>66</v>
      </c>
      <c r="H261" s="25">
        <v>98892</v>
      </c>
      <c r="I261" s="20">
        <v>98892</v>
      </c>
      <c r="J261" s="21">
        <v>200</v>
      </c>
    </row>
    <row r="262" spans="1:10" x14ac:dyDescent="0.25">
      <c r="A262" s="8" t="s">
        <v>157</v>
      </c>
      <c r="B262" s="7">
        <v>43647</v>
      </c>
      <c r="C262" s="7" t="s">
        <v>200</v>
      </c>
      <c r="D262" s="22" t="s">
        <v>101</v>
      </c>
      <c r="E262" s="23" t="s">
        <v>58</v>
      </c>
      <c r="F262" s="24" t="s">
        <v>66</v>
      </c>
      <c r="G262" s="24" t="s">
        <v>66</v>
      </c>
      <c r="H262" s="25">
        <v>968</v>
      </c>
      <c r="I262" s="20">
        <v>968</v>
      </c>
      <c r="J262" s="21">
        <v>2</v>
      </c>
    </row>
    <row r="263" spans="1:10" x14ac:dyDescent="0.25">
      <c r="A263" s="8" t="s">
        <v>165</v>
      </c>
      <c r="B263" s="7">
        <v>43647</v>
      </c>
      <c r="C263" s="7" t="s">
        <v>201</v>
      </c>
      <c r="D263" s="22" t="s">
        <v>102</v>
      </c>
      <c r="E263" s="23" t="s">
        <v>52</v>
      </c>
      <c r="F263" s="24" t="s">
        <v>66</v>
      </c>
      <c r="G263" s="24">
        <v>617785</v>
      </c>
      <c r="H263" s="25" t="s">
        <v>66</v>
      </c>
      <c r="I263" s="20">
        <v>617785</v>
      </c>
      <c r="J263" s="21">
        <v>0</v>
      </c>
    </row>
    <row r="264" spans="1:10" x14ac:dyDescent="0.25">
      <c r="A264" s="8" t="s">
        <v>165</v>
      </c>
      <c r="B264" s="7">
        <v>43647</v>
      </c>
      <c r="C264" s="7" t="s">
        <v>201</v>
      </c>
      <c r="D264" s="22" t="s">
        <v>102</v>
      </c>
      <c r="E264" s="23" t="s">
        <v>53</v>
      </c>
      <c r="F264" s="24" t="s">
        <v>66</v>
      </c>
      <c r="G264" s="24">
        <v>505361</v>
      </c>
      <c r="H264" s="25" t="s">
        <v>66</v>
      </c>
      <c r="I264" s="20">
        <v>505361</v>
      </c>
      <c r="J264" s="21">
        <v>0</v>
      </c>
    </row>
    <row r="265" spans="1:10" x14ac:dyDescent="0.25">
      <c r="A265" s="8" t="s">
        <v>165</v>
      </c>
      <c r="B265" s="7">
        <v>43647</v>
      </c>
      <c r="C265" s="7" t="s">
        <v>201</v>
      </c>
      <c r="D265" s="22" t="s">
        <v>102</v>
      </c>
      <c r="E265" s="23" t="s">
        <v>54</v>
      </c>
      <c r="F265" s="24" t="s">
        <v>66</v>
      </c>
      <c r="G265" s="24">
        <v>311447</v>
      </c>
      <c r="H265" s="25" t="s">
        <v>66</v>
      </c>
      <c r="I265" s="20">
        <v>311447</v>
      </c>
      <c r="J265" s="21">
        <v>0</v>
      </c>
    </row>
    <row r="266" spans="1:10" x14ac:dyDescent="0.25">
      <c r="A266" s="8" t="s">
        <v>165</v>
      </c>
      <c r="B266" s="7">
        <v>43647</v>
      </c>
      <c r="C266" s="7" t="s">
        <v>201</v>
      </c>
      <c r="D266" s="22" t="s">
        <v>102</v>
      </c>
      <c r="E266" s="23" t="s">
        <v>55</v>
      </c>
      <c r="F266" s="24" t="s">
        <v>66</v>
      </c>
      <c r="G266" s="24">
        <v>1021</v>
      </c>
      <c r="H266" s="25" t="s">
        <v>66</v>
      </c>
      <c r="I266" s="20">
        <v>1021</v>
      </c>
      <c r="J266" s="21">
        <v>0</v>
      </c>
    </row>
    <row r="267" spans="1:10" x14ac:dyDescent="0.25">
      <c r="A267" s="8" t="s">
        <v>165</v>
      </c>
      <c r="B267" s="7">
        <v>43647</v>
      </c>
      <c r="C267" s="7" t="s">
        <v>201</v>
      </c>
      <c r="D267" s="22" t="s">
        <v>102</v>
      </c>
      <c r="E267" s="23" t="s">
        <v>56</v>
      </c>
      <c r="F267" s="24" t="s">
        <v>66</v>
      </c>
      <c r="G267" s="24">
        <v>7</v>
      </c>
      <c r="H267" s="25" t="s">
        <v>66</v>
      </c>
      <c r="I267" s="20">
        <v>7</v>
      </c>
      <c r="J267" s="21">
        <v>0</v>
      </c>
    </row>
    <row r="268" spans="1:10" x14ac:dyDescent="0.25">
      <c r="A268" s="8" t="s">
        <v>165</v>
      </c>
      <c r="B268" s="7">
        <v>43647</v>
      </c>
      <c r="C268" s="7" t="s">
        <v>201</v>
      </c>
      <c r="D268" s="22" t="s">
        <v>102</v>
      </c>
      <c r="E268" s="23" t="s">
        <v>57</v>
      </c>
      <c r="F268" s="24" t="s">
        <v>66</v>
      </c>
      <c r="G268" s="24">
        <v>311112</v>
      </c>
      <c r="H268" s="25" t="s">
        <v>66</v>
      </c>
      <c r="I268" s="20">
        <v>311112</v>
      </c>
      <c r="J268" s="21">
        <v>0</v>
      </c>
    </row>
    <row r="269" spans="1:10" x14ac:dyDescent="0.25">
      <c r="A269" s="8" t="s">
        <v>165</v>
      </c>
      <c r="B269" s="7">
        <v>43647</v>
      </c>
      <c r="C269" s="7" t="s">
        <v>201</v>
      </c>
      <c r="D269" s="22" t="s">
        <v>102</v>
      </c>
      <c r="E269" s="23" t="s">
        <v>58</v>
      </c>
      <c r="F269" s="24" t="s">
        <v>66</v>
      </c>
      <c r="G269" s="24">
        <v>3120</v>
      </c>
      <c r="H269" s="25" t="s">
        <v>66</v>
      </c>
      <c r="I269" s="20">
        <v>3120</v>
      </c>
      <c r="J269" s="21">
        <v>0</v>
      </c>
    </row>
    <row r="270" spans="1:10" x14ac:dyDescent="0.25">
      <c r="A270" s="8" t="s">
        <v>165</v>
      </c>
      <c r="B270" s="7">
        <v>43647</v>
      </c>
      <c r="C270" s="7" t="s">
        <v>202</v>
      </c>
      <c r="D270" s="22" t="s">
        <v>103</v>
      </c>
      <c r="E270" s="23" t="s">
        <v>52</v>
      </c>
      <c r="F270" s="24" t="s">
        <v>66</v>
      </c>
      <c r="G270" s="24">
        <v>40027</v>
      </c>
      <c r="H270" s="25" t="s">
        <v>66</v>
      </c>
      <c r="I270" s="20">
        <v>40027</v>
      </c>
      <c r="J270" s="21">
        <v>0</v>
      </c>
    </row>
    <row r="271" spans="1:10" x14ac:dyDescent="0.25">
      <c r="A271" s="8" t="s">
        <v>165</v>
      </c>
      <c r="B271" s="7">
        <v>43647</v>
      </c>
      <c r="C271" s="7" t="s">
        <v>202</v>
      </c>
      <c r="D271" s="22" t="s">
        <v>103</v>
      </c>
      <c r="E271" s="23" t="s">
        <v>53</v>
      </c>
      <c r="F271" s="24" t="s">
        <v>66</v>
      </c>
      <c r="G271" s="24">
        <v>32743</v>
      </c>
      <c r="H271" s="25" t="s">
        <v>66</v>
      </c>
      <c r="I271" s="20">
        <v>32743</v>
      </c>
      <c r="J271" s="21">
        <v>0</v>
      </c>
    </row>
    <row r="272" spans="1:10" x14ac:dyDescent="0.25">
      <c r="A272" s="8" t="s">
        <v>165</v>
      </c>
      <c r="B272" s="7">
        <v>43647</v>
      </c>
      <c r="C272" s="7" t="s">
        <v>202</v>
      </c>
      <c r="D272" s="22" t="s">
        <v>103</v>
      </c>
      <c r="E272" s="23" t="s">
        <v>54</v>
      </c>
      <c r="F272" s="24" t="s">
        <v>66</v>
      </c>
      <c r="G272" s="24">
        <v>20179</v>
      </c>
      <c r="H272" s="25" t="s">
        <v>66</v>
      </c>
      <c r="I272" s="20">
        <v>20179</v>
      </c>
      <c r="J272" s="21">
        <v>0</v>
      </c>
    </row>
    <row r="273" spans="1:10" x14ac:dyDescent="0.25">
      <c r="A273" s="8" t="s">
        <v>165</v>
      </c>
      <c r="B273" s="7">
        <v>43647</v>
      </c>
      <c r="C273" s="7" t="s">
        <v>202</v>
      </c>
      <c r="D273" s="22" t="s">
        <v>103</v>
      </c>
      <c r="E273" s="23" t="s">
        <v>55</v>
      </c>
      <c r="F273" s="24" t="s">
        <v>66</v>
      </c>
      <c r="G273" s="24">
        <v>66</v>
      </c>
      <c r="H273" s="25" t="s">
        <v>66</v>
      </c>
      <c r="I273" s="20">
        <v>66</v>
      </c>
      <c r="J273" s="21">
        <v>0</v>
      </c>
    </row>
    <row r="274" spans="1:10" x14ac:dyDescent="0.25">
      <c r="A274" s="8" t="s">
        <v>165</v>
      </c>
      <c r="B274" s="7">
        <v>43647</v>
      </c>
      <c r="C274" s="7" t="s">
        <v>202</v>
      </c>
      <c r="D274" s="22" t="s">
        <v>103</v>
      </c>
      <c r="E274" s="23" t="s">
        <v>56</v>
      </c>
      <c r="F274" s="24" t="s">
        <v>66</v>
      </c>
      <c r="G274" s="24">
        <v>0</v>
      </c>
      <c r="H274" s="25" t="s">
        <v>66</v>
      </c>
      <c r="I274" s="20">
        <v>0</v>
      </c>
      <c r="J274" s="21">
        <v>0</v>
      </c>
    </row>
    <row r="275" spans="1:10" x14ac:dyDescent="0.25">
      <c r="A275" s="8" t="s">
        <v>165</v>
      </c>
      <c r="B275" s="7">
        <v>43647</v>
      </c>
      <c r="C275" s="7" t="s">
        <v>202</v>
      </c>
      <c r="D275" s="22" t="s">
        <v>103</v>
      </c>
      <c r="E275" s="23" t="s">
        <v>57</v>
      </c>
      <c r="F275" s="24" t="s">
        <v>66</v>
      </c>
      <c r="G275" s="24">
        <v>20157</v>
      </c>
      <c r="H275" s="25" t="s">
        <v>66</v>
      </c>
      <c r="I275" s="20">
        <v>20157</v>
      </c>
      <c r="J275" s="21">
        <v>0</v>
      </c>
    </row>
    <row r="276" spans="1:10" x14ac:dyDescent="0.25">
      <c r="A276" s="8" t="s">
        <v>165</v>
      </c>
      <c r="B276" s="7">
        <v>43647</v>
      </c>
      <c r="C276" s="7" t="s">
        <v>202</v>
      </c>
      <c r="D276" s="22" t="s">
        <v>103</v>
      </c>
      <c r="E276" s="23" t="s">
        <v>58</v>
      </c>
      <c r="F276" s="24" t="s">
        <v>66</v>
      </c>
      <c r="G276" s="24">
        <v>202</v>
      </c>
      <c r="H276" s="25" t="s">
        <v>66</v>
      </c>
      <c r="I276" s="20">
        <v>202</v>
      </c>
      <c r="J276" s="21">
        <v>0</v>
      </c>
    </row>
    <row r="277" spans="1:10" x14ac:dyDescent="0.25">
      <c r="A277" s="8" t="s">
        <v>165</v>
      </c>
      <c r="B277" s="7">
        <v>43647</v>
      </c>
      <c r="C277" s="7" t="s">
        <v>203</v>
      </c>
      <c r="D277" s="22" t="s">
        <v>104</v>
      </c>
      <c r="E277" s="23" t="s">
        <v>52</v>
      </c>
      <c r="F277" s="24" t="s">
        <v>66</v>
      </c>
      <c r="G277" s="24">
        <v>40027</v>
      </c>
      <c r="H277" s="25" t="s">
        <v>66</v>
      </c>
      <c r="I277" s="20">
        <v>40027</v>
      </c>
      <c r="J277" s="21">
        <v>0</v>
      </c>
    </row>
    <row r="278" spans="1:10" x14ac:dyDescent="0.25">
      <c r="A278" s="8" t="s">
        <v>165</v>
      </c>
      <c r="B278" s="7">
        <v>43647</v>
      </c>
      <c r="C278" s="7" t="s">
        <v>203</v>
      </c>
      <c r="D278" s="22" t="s">
        <v>104</v>
      </c>
      <c r="E278" s="23" t="s">
        <v>53</v>
      </c>
      <c r="F278" s="24" t="s">
        <v>66</v>
      </c>
      <c r="G278" s="24">
        <v>32743</v>
      </c>
      <c r="H278" s="25" t="s">
        <v>66</v>
      </c>
      <c r="I278" s="20">
        <v>32743</v>
      </c>
      <c r="J278" s="21">
        <v>0</v>
      </c>
    </row>
    <row r="279" spans="1:10" x14ac:dyDescent="0.25">
      <c r="A279" s="8" t="s">
        <v>165</v>
      </c>
      <c r="B279" s="7">
        <v>43647</v>
      </c>
      <c r="C279" s="7" t="s">
        <v>203</v>
      </c>
      <c r="D279" s="22" t="s">
        <v>104</v>
      </c>
      <c r="E279" s="23" t="s">
        <v>54</v>
      </c>
      <c r="F279" s="24" t="s">
        <v>66</v>
      </c>
      <c r="G279" s="24">
        <v>20179</v>
      </c>
      <c r="H279" s="25" t="s">
        <v>66</v>
      </c>
      <c r="I279" s="20">
        <v>20179</v>
      </c>
      <c r="J279" s="21">
        <v>0</v>
      </c>
    </row>
    <row r="280" spans="1:10" x14ac:dyDescent="0.25">
      <c r="A280" s="8" t="s">
        <v>165</v>
      </c>
      <c r="B280" s="7">
        <v>43647</v>
      </c>
      <c r="C280" s="7" t="s">
        <v>203</v>
      </c>
      <c r="D280" s="22" t="s">
        <v>104</v>
      </c>
      <c r="E280" s="23" t="s">
        <v>55</v>
      </c>
      <c r="F280" s="24" t="s">
        <v>66</v>
      </c>
      <c r="G280" s="24">
        <v>66</v>
      </c>
      <c r="H280" s="25" t="s">
        <v>66</v>
      </c>
      <c r="I280" s="20">
        <v>66</v>
      </c>
      <c r="J280" s="21">
        <v>0</v>
      </c>
    </row>
    <row r="281" spans="1:10" x14ac:dyDescent="0.25">
      <c r="A281" s="8" t="s">
        <v>165</v>
      </c>
      <c r="B281" s="7">
        <v>43647</v>
      </c>
      <c r="C281" s="7" t="s">
        <v>203</v>
      </c>
      <c r="D281" s="22" t="s">
        <v>104</v>
      </c>
      <c r="E281" s="23" t="s">
        <v>56</v>
      </c>
      <c r="F281" s="24" t="s">
        <v>66</v>
      </c>
      <c r="G281" s="24">
        <v>0</v>
      </c>
      <c r="H281" s="25" t="s">
        <v>66</v>
      </c>
      <c r="I281" s="20">
        <v>0</v>
      </c>
      <c r="J281" s="21">
        <v>0</v>
      </c>
    </row>
    <row r="282" spans="1:10" x14ac:dyDescent="0.25">
      <c r="A282" s="8" t="s">
        <v>165</v>
      </c>
      <c r="B282" s="7">
        <v>43647</v>
      </c>
      <c r="C282" s="7" t="s">
        <v>203</v>
      </c>
      <c r="D282" s="22" t="s">
        <v>104</v>
      </c>
      <c r="E282" s="23" t="s">
        <v>57</v>
      </c>
      <c r="F282" s="24" t="s">
        <v>66</v>
      </c>
      <c r="G282" s="24">
        <v>20157</v>
      </c>
      <c r="H282" s="25" t="s">
        <v>66</v>
      </c>
      <c r="I282" s="20">
        <v>20157</v>
      </c>
      <c r="J282" s="21">
        <v>0</v>
      </c>
    </row>
    <row r="283" spans="1:10" ht="15.75" thickBot="1" x14ac:dyDescent="0.3">
      <c r="A283" s="8" t="s">
        <v>165</v>
      </c>
      <c r="B283" s="7">
        <v>43647</v>
      </c>
      <c r="C283" s="7" t="s">
        <v>203</v>
      </c>
      <c r="D283" s="26" t="s">
        <v>104</v>
      </c>
      <c r="E283" s="27" t="s">
        <v>58</v>
      </c>
      <c r="F283" s="28" t="s">
        <v>66</v>
      </c>
      <c r="G283" s="28">
        <v>202</v>
      </c>
      <c r="H283" s="29" t="s">
        <v>66</v>
      </c>
      <c r="I283" s="20">
        <v>202</v>
      </c>
      <c r="J283" s="21">
        <v>0</v>
      </c>
    </row>
    <row r="284" spans="1:10" x14ac:dyDescent="0.25">
      <c r="I284" s="8">
        <v>903245224</v>
      </c>
      <c r="J284" s="8">
        <v>1817266</v>
      </c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</sheetData>
  <mergeCells count="1">
    <mergeCell ref="F2:H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10" zoomScale="90" zoomScaleNormal="90" workbookViewId="0">
      <selection activeCell="D2" sqref="D2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16384" width="9.140625" style="1"/>
  </cols>
  <sheetData>
    <row r="1" spans="1:6" x14ac:dyDescent="0.25">
      <c r="A1" s="69" t="s">
        <v>59</v>
      </c>
      <c r="B1" s="69" t="s">
        <v>61</v>
      </c>
      <c r="C1" s="69" t="s">
        <v>62</v>
      </c>
      <c r="D1" s="69" t="s">
        <v>63</v>
      </c>
      <c r="E1" s="69" t="s">
        <v>154</v>
      </c>
      <c r="F1" s="69" t="s">
        <v>105</v>
      </c>
    </row>
    <row r="2" spans="1:6" x14ac:dyDescent="0.25">
      <c r="A2" s="1" t="s">
        <v>64</v>
      </c>
      <c r="B2" s="36">
        <f>SUMIF('DESPACHO_PSxBH-'!$D$4:$D$283,PRORRATA_Gral!A2,'DESPACHO_PSxBH-'!$F$4:$F$283)</f>
        <v>1761508</v>
      </c>
      <c r="C2" s="36">
        <f>SUMIF('DESPACHO_PSxBH-'!$D$4:$D$283,PRORRATA_Gral!A2,'DESPACHO_PSxBH-'!$G$4:$G$283)</f>
        <v>2692142</v>
      </c>
      <c r="D2" s="36">
        <f>SUMIF('DESPACHO_PSxBH-'!$D$4:$D$283,PRORRATA_Gral!A2,'DESPACHO_PSxBH-'!$H$4:$H$283)</f>
        <v>1515878</v>
      </c>
      <c r="E2" s="2">
        <f>SUMIF('DESPACHO_PSxBH-'!$D$4:$D$283,PRORRATA_Gral!A2,'DESPACHO_PSxBH-'!$I$4:$I$283)</f>
        <v>5969528</v>
      </c>
      <c r="F2" s="3">
        <f>E2/$E$42</f>
        <v>6.6089782059008152E-3</v>
      </c>
    </row>
    <row r="3" spans="1:6" x14ac:dyDescent="0.25">
      <c r="A3" s="1" t="s">
        <v>65</v>
      </c>
      <c r="B3" s="36">
        <f>SUMIF('DESPACHO_PSxBH-'!$D$4:$D$283,PRORRATA_Gral!A3,'DESPACHO_PSxBH-'!$F$4:$F$283)</f>
        <v>429359</v>
      </c>
      <c r="C3" s="36">
        <f>SUMIF('DESPACHO_PSxBH-'!$D$4:$D$283,PRORRATA_Gral!A3,'DESPACHO_PSxBH-'!$G$4:$G$283)</f>
        <v>0</v>
      </c>
      <c r="D3" s="36">
        <f>SUMIF('DESPACHO_PSxBH-'!$D$4:$D$283,PRORRATA_Gral!A3,'DESPACHO_PSxBH-'!$H$4:$H$283)</f>
        <v>0</v>
      </c>
      <c r="E3" s="2">
        <f>SUMIF('DESPACHO_PSxBH-'!$D$4:$D$283,PRORRATA_Gral!A3,'DESPACHO_PSxBH-'!$I$4:$I$283)</f>
        <v>429359</v>
      </c>
      <c r="F3" s="3">
        <f t="shared" ref="F3:F41" si="0">E3/$E$42</f>
        <v>4.7535153089278887E-4</v>
      </c>
    </row>
    <row r="4" spans="1:6" x14ac:dyDescent="0.25">
      <c r="A4" s="1" t="s">
        <v>67</v>
      </c>
      <c r="B4" s="36">
        <f>SUMIF('DESPACHO_PSxBH-'!$D$4:$D$283,PRORRATA_Gral!A4,'DESPACHO_PSxBH-'!$F$4:$F$283)</f>
        <v>0</v>
      </c>
      <c r="C4" s="36">
        <f>SUMIF('DESPACHO_PSxBH-'!$D$4:$D$283,PRORRATA_Gral!A4,'DESPACHO_PSxBH-'!$G$4:$G$283)</f>
        <v>0</v>
      </c>
      <c r="D4" s="36">
        <f>SUMIF('DESPACHO_PSxBH-'!$D$4:$D$283,PRORRATA_Gral!A4,'DESPACHO_PSxBH-'!$H$4:$H$283)</f>
        <v>369491</v>
      </c>
      <c r="E4" s="2">
        <f>SUMIF('DESPACHO_PSxBH-'!$D$4:$D$283,PRORRATA_Gral!A4,'DESPACHO_PSxBH-'!$I$4:$I$283)</f>
        <v>369491</v>
      </c>
      <c r="F4" s="3">
        <f t="shared" si="0"/>
        <v>4.0907052723037702E-4</v>
      </c>
    </row>
    <row r="5" spans="1:6" x14ac:dyDescent="0.25">
      <c r="A5" s="1" t="s">
        <v>68</v>
      </c>
      <c r="B5" s="36">
        <f>SUMIF('DESPACHO_PSxBH-'!$D$4:$D$283,PRORRATA_Gral!A5,'DESPACHO_PSxBH-'!$F$4:$F$283)</f>
        <v>2225057</v>
      </c>
      <c r="C5" s="36">
        <f>SUMIF('DESPACHO_PSxBH-'!$D$4:$D$283,PRORRATA_Gral!A5,'DESPACHO_PSxBH-'!$G$4:$G$283)</f>
        <v>3400592</v>
      </c>
      <c r="D5" s="36">
        <f>SUMIF('DESPACHO_PSxBH-'!$D$4:$D$283,PRORRATA_Gral!A5,'DESPACHO_PSxBH-'!$H$4:$H$283)</f>
        <v>1914791</v>
      </c>
      <c r="E5" s="2">
        <f>SUMIF('DESPACHO_PSxBH-'!$D$4:$D$283,PRORRATA_Gral!A5,'DESPACHO_PSxBH-'!$I$4:$I$283)</f>
        <v>7540440</v>
      </c>
      <c r="F5" s="3">
        <f t="shared" si="0"/>
        <v>8.3481648168670531E-3</v>
      </c>
    </row>
    <row r="6" spans="1:6" x14ac:dyDescent="0.25">
      <c r="A6" s="1" t="s">
        <v>69</v>
      </c>
      <c r="B6" s="36">
        <f>SUMIF('DESPACHO_PSxBH-'!$D$4:$D$283,PRORRATA_Gral!A6,'DESPACHO_PSxBH-'!$F$4:$F$283)</f>
        <v>4579792</v>
      </c>
      <c r="C6" s="36">
        <f>SUMIF('DESPACHO_PSxBH-'!$D$4:$D$283,PRORRATA_Gral!A6,'DESPACHO_PSxBH-'!$G$4:$G$283)</f>
        <v>0</v>
      </c>
      <c r="D6" s="36">
        <f>SUMIF('DESPACHO_PSxBH-'!$D$4:$D$283,PRORRATA_Gral!A6,'DESPACHO_PSxBH-'!$H$4:$H$283)</f>
        <v>0</v>
      </c>
      <c r="E6" s="2">
        <f>SUMIF('DESPACHO_PSxBH-'!$D$4:$D$283,PRORRATA_Gral!A6,'DESPACHO_PSxBH-'!$I$4:$I$283)</f>
        <v>4579792</v>
      </c>
      <c r="F6" s="3">
        <f t="shared" si="0"/>
        <v>5.070374997078313E-3</v>
      </c>
    </row>
    <row r="7" spans="1:6" x14ac:dyDescent="0.25">
      <c r="A7" s="1" t="s">
        <v>70</v>
      </c>
      <c r="B7" s="36">
        <f>SUMIF('DESPACHO_PSxBH-'!$D$4:$D$283,PRORRATA_Gral!A7,'DESPACHO_PSxBH-'!$F$4:$F$283)</f>
        <v>0</v>
      </c>
      <c r="C7" s="36">
        <f>SUMIF('DESPACHO_PSxBH-'!$D$4:$D$283,PRORRATA_Gral!A7,'DESPACHO_PSxBH-'!$G$4:$G$283)</f>
        <v>6999409</v>
      </c>
      <c r="D7" s="36">
        <f>SUMIF('DESPACHO_PSxBH-'!$D$4:$D$283,PRORRATA_Gral!A7,'DESPACHO_PSxBH-'!$H$4:$H$283)</f>
        <v>0</v>
      </c>
      <c r="E7" s="2">
        <f>SUMIF('DESPACHO_PSxBH-'!$D$4:$D$283,PRORRATA_Gral!A7,'DESPACHO_PSxBH-'!$I$4:$I$283)</f>
        <v>6999409</v>
      </c>
      <c r="F7" s="3">
        <f t="shared" si="0"/>
        <v>7.7491790867194226E-3</v>
      </c>
    </row>
    <row r="8" spans="1:6" x14ac:dyDescent="0.25">
      <c r="A8" s="1" t="s">
        <v>71</v>
      </c>
      <c r="B8" s="36">
        <f>SUMIF('DESPACHO_PSxBH-'!$D$4:$D$283,PRORRATA_Gral!A8,'DESPACHO_PSxBH-'!$F$4:$F$283)</f>
        <v>0</v>
      </c>
      <c r="C8" s="36">
        <f>SUMIF('DESPACHO_PSxBH-'!$D$4:$D$283,PRORRATA_Gral!A8,'DESPACHO_PSxBH-'!$G$4:$G$283)</f>
        <v>0</v>
      </c>
      <c r="D8" s="36">
        <f>SUMIF('DESPACHO_PSxBH-'!$D$4:$D$283,PRORRATA_Gral!A8,'DESPACHO_PSxBH-'!$H$4:$H$283)</f>
        <v>3941219</v>
      </c>
      <c r="E8" s="2">
        <f>SUMIF('DESPACHO_PSxBH-'!$D$4:$D$283,PRORRATA_Gral!A8,'DESPACHO_PSxBH-'!$I$4:$I$283)</f>
        <v>3941219</v>
      </c>
      <c r="F8" s="3">
        <f t="shared" si="0"/>
        <v>4.363398659941323E-3</v>
      </c>
    </row>
    <row r="9" spans="1:6" x14ac:dyDescent="0.25">
      <c r="A9" s="1" t="s">
        <v>72</v>
      </c>
      <c r="B9" s="36">
        <f>SUMIF('DESPACHO_PSxBH-'!$D$4:$D$283,PRORRATA_Gral!A9,'DESPACHO_PSxBH-'!$F$4:$F$283)</f>
        <v>0</v>
      </c>
      <c r="C9" s="36">
        <f>SUMIF('DESPACHO_PSxBH-'!$D$4:$D$283,PRORRATA_Gral!A9,'DESPACHO_PSxBH-'!$G$4:$G$283)</f>
        <v>2187318</v>
      </c>
      <c r="D9" s="36">
        <f>SUMIF('DESPACHO_PSxBH-'!$D$4:$D$283,PRORRATA_Gral!A9,'DESPACHO_PSxBH-'!$H$4:$H$283)</f>
        <v>0</v>
      </c>
      <c r="E9" s="2">
        <f>SUMIF('DESPACHO_PSxBH-'!$D$4:$D$283,PRORRATA_Gral!A9,'DESPACHO_PSxBH-'!$I$4:$I$283)</f>
        <v>2187318</v>
      </c>
      <c r="F9" s="3">
        <f t="shared" si="0"/>
        <v>2.4216214399822833E-3</v>
      </c>
    </row>
    <row r="10" spans="1:6" x14ac:dyDescent="0.25">
      <c r="A10" s="1" t="s">
        <v>73</v>
      </c>
      <c r="B10" s="36">
        <f>SUMIF('DESPACHO_PSxBH-'!$D$4:$D$283,PRORRATA_Gral!A10,'DESPACHO_PSxBH-'!$F$4:$F$283)</f>
        <v>2361443</v>
      </c>
      <c r="C10" s="36">
        <f>SUMIF('DESPACHO_PSxBH-'!$D$4:$D$283,PRORRATA_Gral!A10,'DESPACHO_PSxBH-'!$G$4:$G$283)</f>
        <v>0</v>
      </c>
      <c r="D10" s="36">
        <f>SUMIF('DESPACHO_PSxBH-'!$D$4:$D$283,PRORRATA_Gral!A10,'DESPACHO_PSxBH-'!$H$4:$H$283)</f>
        <v>0</v>
      </c>
      <c r="E10" s="2">
        <f>SUMIF('DESPACHO_PSxBH-'!$D$4:$D$283,PRORRATA_Gral!A10,'DESPACHO_PSxBH-'!$I$4:$I$283)</f>
        <v>2361443</v>
      </c>
      <c r="F10" s="3">
        <f t="shared" si="0"/>
        <v>2.6143985456600653E-3</v>
      </c>
    </row>
    <row r="11" spans="1:6" x14ac:dyDescent="0.25">
      <c r="A11" s="1" t="s">
        <v>74</v>
      </c>
      <c r="B11" s="36">
        <f>SUMIF('DESPACHO_PSxBH-'!$D$4:$D$283,PRORRATA_Gral!A11,'DESPACHO_PSxBH-'!$F$4:$F$283)</f>
        <v>0</v>
      </c>
      <c r="C11" s="36">
        <f>SUMIF('DESPACHO_PSxBH-'!$D$4:$D$283,PRORRATA_Gral!A11,'DESPACHO_PSxBH-'!$G$4:$G$283)</f>
        <v>0</v>
      </c>
      <c r="D11" s="36">
        <f>SUMIF('DESPACHO_PSxBH-'!$D$4:$D$283,PRORRATA_Gral!A11,'DESPACHO_PSxBH-'!$H$4:$H$283)</f>
        <v>2032204</v>
      </c>
      <c r="E11" s="2">
        <f>SUMIF('DESPACHO_PSxBH-'!$D$4:$D$283,PRORRATA_Gral!A11,'DESPACHO_PSxBH-'!$I$4:$I$283)</f>
        <v>2032204</v>
      </c>
      <c r="F11" s="3">
        <f t="shared" si="0"/>
        <v>2.2498917746837706E-3</v>
      </c>
    </row>
    <row r="12" spans="1:6" x14ac:dyDescent="0.25">
      <c r="A12" s="1" t="s">
        <v>75</v>
      </c>
      <c r="B12" s="36">
        <f>SUMIF('DESPACHO_PSxBH-'!$D$4:$D$283,PRORRATA_Gral!A12,'DESPACHO_PSxBH-'!$F$4:$F$283)</f>
        <v>222510</v>
      </c>
      <c r="C12" s="36">
        <f>SUMIF('DESPACHO_PSxBH-'!$D$4:$D$283,PRORRATA_Gral!A12,'DESPACHO_PSxBH-'!$G$4:$G$283)</f>
        <v>340068</v>
      </c>
      <c r="D12" s="36">
        <f>SUMIF('DESPACHO_PSxBH-'!$D$4:$D$283,PRORRATA_Gral!A12,'DESPACHO_PSxBH-'!$H$4:$H$283)</f>
        <v>191485</v>
      </c>
      <c r="E12" s="2">
        <f>SUMIF('DESPACHO_PSxBH-'!$D$4:$D$283,PRORRATA_Gral!A12,'DESPACHO_PSxBH-'!$I$4:$I$283)</f>
        <v>754063</v>
      </c>
      <c r="F12" s="3">
        <f t="shared" si="0"/>
        <v>8.3483751694877497E-4</v>
      </c>
    </row>
    <row r="13" spans="1:6" x14ac:dyDescent="0.25">
      <c r="A13" s="1" t="s">
        <v>76</v>
      </c>
      <c r="B13" s="36">
        <f>SUMIF('DESPACHO_PSxBH-'!$D$4:$D$283,PRORRATA_Gral!A13,'DESPACHO_PSxBH-'!$F$4:$F$283)</f>
        <v>148298</v>
      </c>
      <c r="C13" s="36">
        <f>SUMIF('DESPACHO_PSxBH-'!$D$4:$D$283,PRORRATA_Gral!A13,'DESPACHO_PSxBH-'!$G$4:$G$283)</f>
        <v>0</v>
      </c>
      <c r="D13" s="36">
        <f>SUMIF('DESPACHO_PSxBH-'!$D$4:$D$283,PRORRATA_Gral!A13,'DESPACHO_PSxBH-'!$H$4:$H$283)</f>
        <v>0</v>
      </c>
      <c r="E13" s="2">
        <f>SUMIF('DESPACHO_PSxBH-'!$D$4:$D$283,PRORRATA_Gral!A13,'DESPACHO_PSxBH-'!$I$4:$I$283)</f>
        <v>148298</v>
      </c>
      <c r="F13" s="3">
        <f t="shared" si="0"/>
        <v>1.6418354181078958E-4</v>
      </c>
    </row>
    <row r="14" spans="1:6" x14ac:dyDescent="0.25">
      <c r="A14" s="1" t="s">
        <v>77</v>
      </c>
      <c r="B14" s="36">
        <f>SUMIF('DESPACHO_PSxBH-'!$D$4:$D$283,PRORRATA_Gral!A14,'DESPACHO_PSxBH-'!$F$4:$F$283)</f>
        <v>0</v>
      </c>
      <c r="C14" s="36">
        <f>SUMIF('DESPACHO_PSxBH-'!$D$4:$D$283,PRORRATA_Gral!A14,'DESPACHO_PSxBH-'!$G$4:$G$283)</f>
        <v>113323</v>
      </c>
      <c r="D14" s="36">
        <f>SUMIF('DESPACHO_PSxBH-'!$D$4:$D$283,PRORRATA_Gral!A14,'DESPACHO_PSxBH-'!$H$4:$H$283)</f>
        <v>0</v>
      </c>
      <c r="E14" s="2">
        <f>SUMIF('DESPACHO_PSxBH-'!$D$4:$D$283,PRORRATA_Gral!A14,'DESPACHO_PSxBH-'!$I$4:$I$283)</f>
        <v>113323</v>
      </c>
      <c r="F14" s="3">
        <f t="shared" si="0"/>
        <v>1.2546205281678855E-4</v>
      </c>
    </row>
    <row r="15" spans="1:6" x14ac:dyDescent="0.25">
      <c r="A15" s="1" t="s">
        <v>78</v>
      </c>
      <c r="B15" s="36">
        <f>SUMIF('DESPACHO_PSxBH-'!$D$4:$D$283,PRORRATA_Gral!A15,'DESPACHO_PSxBH-'!$F$4:$F$283)</f>
        <v>0</v>
      </c>
      <c r="C15" s="36">
        <f>SUMIF('DESPACHO_PSxBH-'!$D$4:$D$283,PRORRATA_Gral!A15,'DESPACHO_PSxBH-'!$G$4:$G$283)</f>
        <v>0</v>
      </c>
      <c r="D15" s="36">
        <f>SUMIF('DESPACHO_PSxBH-'!$D$4:$D$283,PRORRATA_Gral!A15,'DESPACHO_PSxBH-'!$H$4:$H$283)</f>
        <v>63811</v>
      </c>
      <c r="E15" s="2">
        <f>SUMIF('DESPACHO_PSxBH-'!$D$4:$D$283,PRORRATA_Gral!A15,'DESPACHO_PSxBH-'!$I$4:$I$283)</f>
        <v>63811</v>
      </c>
      <c r="F15" s="3">
        <f t="shared" si="0"/>
        <v>7.064637410139243E-5</v>
      </c>
    </row>
    <row r="16" spans="1:6" x14ac:dyDescent="0.25">
      <c r="A16" s="1" t="s">
        <v>79</v>
      </c>
      <c r="B16" s="36">
        <f>SUMIF('DESPACHO_PSxBH-'!$D$4:$D$283,PRORRATA_Gral!A16,'DESPACHO_PSxBH-'!$F$4:$F$283)</f>
        <v>0</v>
      </c>
      <c r="C16" s="36">
        <f>SUMIF('DESPACHO_PSxBH-'!$D$4:$D$283,PRORRATA_Gral!A16,'DESPACHO_PSxBH-'!$G$4:$G$283)</f>
        <v>453442</v>
      </c>
      <c r="D16" s="36">
        <f>SUMIF('DESPACHO_PSxBH-'!$D$4:$D$283,PRORRATA_Gral!A16,'DESPACHO_PSxBH-'!$H$4:$H$283)</f>
        <v>0</v>
      </c>
      <c r="E16" s="2">
        <f>SUMIF('DESPACHO_PSxBH-'!$D$4:$D$283,PRORRATA_Gral!A16,'DESPACHO_PSxBH-'!$I$4:$I$283)</f>
        <v>453442</v>
      </c>
      <c r="F16" s="3">
        <f t="shared" si="0"/>
        <v>5.0201427912559878E-4</v>
      </c>
    </row>
    <row r="17" spans="1:6" x14ac:dyDescent="0.25">
      <c r="A17" s="1" t="s">
        <v>80</v>
      </c>
      <c r="B17" s="36">
        <f>SUMIF('DESPACHO_PSxBH-'!$D$4:$D$283,PRORRATA_Gral!A17,'DESPACHO_PSxBH-'!$F$4:$F$283)</f>
        <v>0</v>
      </c>
      <c r="C17" s="36">
        <f>SUMIF('DESPACHO_PSxBH-'!$D$4:$D$283,PRORRATA_Gral!A17,'DESPACHO_PSxBH-'!$G$4:$G$283)</f>
        <v>2153690</v>
      </c>
      <c r="D17" s="36">
        <f>SUMIF('DESPACHO_PSxBH-'!$D$4:$D$283,PRORRATA_Gral!A17,'DESPACHO_PSxBH-'!$H$4:$H$283)</f>
        <v>0</v>
      </c>
      <c r="E17" s="2">
        <f>SUMIF('DESPACHO_PSxBH-'!$D$4:$D$283,PRORRATA_Gral!A17,'DESPACHO_PSxBH-'!$I$4:$I$283)</f>
        <v>2153690</v>
      </c>
      <c r="F17" s="3">
        <f t="shared" si="0"/>
        <v>2.3843912403571149E-3</v>
      </c>
    </row>
    <row r="18" spans="1:6" x14ac:dyDescent="0.25">
      <c r="A18" s="1" t="s">
        <v>81</v>
      </c>
      <c r="B18" s="36">
        <f>SUMIF('DESPACHO_PSxBH-'!$D$4:$D$283,PRORRATA_Gral!A18,'DESPACHO_PSxBH-'!$F$4:$F$283)</f>
        <v>39467289</v>
      </c>
      <c r="C18" s="36">
        <f>SUMIF('DESPACHO_PSxBH-'!$D$4:$D$283,PRORRATA_Gral!A18,'DESPACHO_PSxBH-'!$G$4:$G$283)</f>
        <v>60318539</v>
      </c>
      <c r="D18" s="36">
        <f>SUMIF('DESPACHO_PSxBH-'!$D$4:$D$283,PRORRATA_Gral!A18,'DESPACHO_PSxBH-'!$H$4:$H$283)</f>
        <v>33963899</v>
      </c>
      <c r="E18" s="2">
        <f>SUMIF('DESPACHO_PSxBH-'!$D$4:$D$283,PRORRATA_Gral!A18,'DESPACHO_PSxBH-'!$I$4:$I$283)</f>
        <v>133749727</v>
      </c>
      <c r="F18" s="3">
        <f t="shared" si="0"/>
        <v>0.14807687153627286</v>
      </c>
    </row>
    <row r="19" spans="1:6" x14ac:dyDescent="0.25">
      <c r="A19" s="1" t="s">
        <v>82</v>
      </c>
      <c r="B19" s="36">
        <f>SUMIF('DESPACHO_PSxBH-'!$D$4:$D$283,PRORRATA_Gral!A19,'DESPACHO_PSxBH-'!$F$4:$F$283)</f>
        <v>7416871</v>
      </c>
      <c r="C19" s="36">
        <f>SUMIF('DESPACHO_PSxBH-'!$D$4:$D$283,PRORRATA_Gral!A19,'DESPACHO_PSxBH-'!$G$4:$G$283)</f>
        <v>11335333</v>
      </c>
      <c r="D19" s="36">
        <f>SUMIF('DESPACHO_PSxBH-'!$D$4:$D$283,PRORRATA_Gral!A19,'DESPACHO_PSxBH-'!$H$4:$H$283)</f>
        <v>6382650</v>
      </c>
      <c r="E19" s="2">
        <f>SUMIF('DESPACHO_PSxBH-'!$D$4:$D$283,PRORRATA_Gral!A19,'DESPACHO_PSxBH-'!$I$4:$I$283)</f>
        <v>25134854</v>
      </c>
      <c r="F19" s="3">
        <f t="shared" si="0"/>
        <v>2.782727584065255E-2</v>
      </c>
    </row>
    <row r="20" spans="1:6" x14ac:dyDescent="0.25">
      <c r="A20" s="1" t="s">
        <v>83</v>
      </c>
      <c r="B20" s="36">
        <f>SUMIF('DESPACHO_PSxBH-'!$D$4:$D$283,PRORRATA_Gral!A20,'DESPACHO_PSxBH-'!$F$4:$F$283)</f>
        <v>35547245</v>
      </c>
      <c r="C20" s="36">
        <f>SUMIF('DESPACHO_PSxBH-'!$D$4:$D$283,PRORRATA_Gral!A20,'DESPACHO_PSxBH-'!$G$4:$G$283)</f>
        <v>54327469</v>
      </c>
      <c r="D20" s="36">
        <f>SUMIF('DESPACHO_PSxBH-'!$D$4:$D$283,PRORRATA_Gral!A20,'DESPACHO_PSxBH-'!$H$4:$H$283)</f>
        <v>30590473</v>
      </c>
      <c r="E20" s="2">
        <f>SUMIF('DESPACHO_PSxBH-'!$D$4:$D$283,PRORRATA_Gral!A20,'DESPACHO_PSxBH-'!$I$4:$I$283)</f>
        <v>120465187</v>
      </c>
      <c r="F20" s="3">
        <f t="shared" si="0"/>
        <v>0.133369304148128</v>
      </c>
    </row>
    <row r="21" spans="1:6" x14ac:dyDescent="0.25">
      <c r="A21" s="1" t="s">
        <v>84</v>
      </c>
      <c r="B21" s="36">
        <f>SUMIF('DESPACHO_PSxBH-'!$D$4:$D$283,PRORRATA_Gral!A21,'DESPACHO_PSxBH-'!$F$4:$F$283)</f>
        <v>50518087</v>
      </c>
      <c r="C21" s="36">
        <f>SUMIF('DESPACHO_PSxBH-'!$D$4:$D$283,PRORRATA_Gral!A21,'DESPACHO_PSxBH-'!$G$4:$G$283)</f>
        <v>77207664</v>
      </c>
      <c r="D21" s="36">
        <f>SUMIF('DESPACHO_PSxBH-'!$D$4:$D$283,PRORRATA_Gral!A21,'DESPACHO_PSxBH-'!$H$4:$H$283)</f>
        <v>43473753</v>
      </c>
      <c r="E21" s="2">
        <f>SUMIF('DESPACHO_PSxBH-'!$D$4:$D$283,PRORRATA_Gral!A21,'DESPACHO_PSxBH-'!$I$4:$I$283)</f>
        <v>171199504</v>
      </c>
      <c r="F21" s="3">
        <f t="shared" si="0"/>
        <v>0.18953823330706038</v>
      </c>
    </row>
    <row r="22" spans="1:6" x14ac:dyDescent="0.25">
      <c r="A22" s="1" t="s">
        <v>85</v>
      </c>
      <c r="B22" s="36">
        <f>SUMIF('DESPACHO_PSxBH-'!$D$4:$D$283,PRORRATA_Gral!A22,'DESPACHO_PSxBH-'!$F$4:$F$283)</f>
        <v>23792510</v>
      </c>
      <c r="C22" s="36">
        <f>SUMIF('DESPACHO_PSxBH-'!$D$4:$D$283,PRORRATA_Gral!A22,'DESPACHO_PSxBH-'!$G$4:$G$283)</f>
        <v>36362504</v>
      </c>
      <c r="D22" s="36">
        <f>SUMIF('DESPACHO_PSxBH-'!$D$4:$D$283,PRORRATA_Gral!A22,'DESPACHO_PSxBH-'!$H$4:$H$283)</f>
        <v>20474841</v>
      </c>
      <c r="E22" s="2">
        <f>SUMIF('DESPACHO_PSxBH-'!$D$4:$D$283,PRORRATA_Gral!A22,'DESPACHO_PSxBH-'!$I$4:$I$283)</f>
        <v>80629855</v>
      </c>
      <c r="F22" s="3">
        <f t="shared" si="0"/>
        <v>8.9266848976994981E-2</v>
      </c>
    </row>
    <row r="23" spans="1:6" x14ac:dyDescent="0.25">
      <c r="A23" s="1" t="s">
        <v>86</v>
      </c>
      <c r="B23" s="36">
        <f>SUMIF('DESPACHO_PSxBH-'!$D$4:$D$283,PRORRATA_Gral!A23,'DESPACHO_PSxBH-'!$F$4:$F$283)</f>
        <v>11782933</v>
      </c>
      <c r="C23" s="36">
        <f>SUMIF('DESPACHO_PSxBH-'!$D$4:$D$283,PRORRATA_Gral!A23,'DESPACHO_PSxBH-'!$G$4:$G$283)</f>
        <v>18008059</v>
      </c>
      <c r="D23" s="36">
        <f>SUMIF('DESPACHO_PSxBH-'!$D$4:$D$283,PRORRATA_Gral!A23,'DESPACHO_PSxBH-'!$H$4:$H$283)</f>
        <v>10139898</v>
      </c>
      <c r="E23" s="2">
        <f>SUMIF('DESPACHO_PSxBH-'!$D$4:$D$283,PRORRATA_Gral!A23,'DESPACHO_PSxBH-'!$I$4:$I$283)</f>
        <v>39930890</v>
      </c>
      <c r="F23" s="3">
        <f t="shared" si="0"/>
        <v>4.4208249253914679E-2</v>
      </c>
    </row>
    <row r="24" spans="1:6" x14ac:dyDescent="0.25">
      <c r="A24" s="1" t="s">
        <v>87</v>
      </c>
      <c r="B24" s="36">
        <f>SUMIF('DESPACHO_PSxBH-'!$D$4:$D$283,PRORRATA_Gral!A24,'DESPACHO_PSxBH-'!$F$4:$F$283)</f>
        <v>2413617</v>
      </c>
      <c r="C24" s="36">
        <f>SUMIF('DESPACHO_PSxBH-'!$D$4:$D$283,PRORRATA_Gral!A24,'DESPACHO_PSxBH-'!$G$4:$G$283)</f>
        <v>3688773</v>
      </c>
      <c r="D24" s="36">
        <f>SUMIF('DESPACHO_PSxBH-'!$D$4:$D$283,PRORRATA_Gral!A24,'DESPACHO_PSxBH-'!$H$4:$H$283)</f>
        <v>2077059</v>
      </c>
      <c r="E24" s="2">
        <f>SUMIF('DESPACHO_PSxBH-'!$D$4:$D$283,PRORRATA_Gral!A24,'DESPACHO_PSxBH-'!$I$4:$I$283)</f>
        <v>8179449</v>
      </c>
      <c r="F24" s="3">
        <f t="shared" si="0"/>
        <v>9.0556238579125887E-3</v>
      </c>
    </row>
    <row r="25" spans="1:6" x14ac:dyDescent="0.25">
      <c r="A25" s="1" t="s">
        <v>88</v>
      </c>
      <c r="B25" s="36">
        <f>SUMIF('DESPACHO_PSxBH-'!$D$4:$D$283,PRORRATA_Gral!A25,'DESPACHO_PSxBH-'!$F$4:$F$283)</f>
        <v>18690339</v>
      </c>
      <c r="C25" s="36">
        <f>SUMIF('DESPACHO_PSxBH-'!$D$4:$D$283,PRORRATA_Gral!A25,'DESPACHO_PSxBH-'!$G$4:$G$283)</f>
        <v>28564768</v>
      </c>
      <c r="D25" s="36">
        <f>SUMIF('DESPACHO_PSxBH-'!$D$4:$D$283,PRORRATA_Gral!A25,'DESPACHO_PSxBH-'!$H$4:$H$283)</f>
        <v>16084124</v>
      </c>
      <c r="E25" s="2">
        <f>SUMIF('DESPACHO_PSxBH-'!$D$4:$D$283,PRORRATA_Gral!A25,'DESPACHO_PSxBH-'!$I$4:$I$283)</f>
        <v>63339231</v>
      </c>
      <c r="F25" s="3">
        <f t="shared" si="0"/>
        <v>7.0124069651322063E-2</v>
      </c>
    </row>
    <row r="26" spans="1:6" x14ac:dyDescent="0.25">
      <c r="A26" s="1" t="s">
        <v>89</v>
      </c>
      <c r="B26" s="36">
        <f>SUMIF('DESPACHO_PSxBH-'!$D$4:$D$283,PRORRATA_Gral!A26,'DESPACHO_PSxBH-'!$F$4:$F$283)</f>
        <v>593388</v>
      </c>
      <c r="C26" s="36">
        <f>SUMIF('DESPACHO_PSxBH-'!$D$4:$D$283,PRORRATA_Gral!A26,'DESPACHO_PSxBH-'!$G$4:$G$283)</f>
        <v>0</v>
      </c>
      <c r="D26" s="36">
        <f>SUMIF('DESPACHO_PSxBH-'!$D$4:$D$283,PRORRATA_Gral!A26,'DESPACHO_PSxBH-'!$H$4:$H$283)</f>
        <v>0</v>
      </c>
      <c r="E26" s="2">
        <f>SUMIF('DESPACHO_PSxBH-'!$D$4:$D$283,PRORRATA_Gral!A26,'DESPACHO_PSxBH-'!$I$4:$I$283)</f>
        <v>593388</v>
      </c>
      <c r="F26" s="3">
        <f t="shared" si="0"/>
        <v>6.5695116257819257E-4</v>
      </c>
    </row>
    <row r="27" spans="1:6" x14ac:dyDescent="0.25">
      <c r="A27" s="1" t="s">
        <v>90</v>
      </c>
      <c r="B27" s="36">
        <f>SUMIF('DESPACHO_PSxBH-'!$D$4:$D$283,PRORRATA_Gral!A27,'DESPACHO_PSxBH-'!$F$4:$F$283)</f>
        <v>0</v>
      </c>
      <c r="C27" s="36">
        <f>SUMIF('DESPACHO_PSxBH-'!$D$4:$D$283,PRORRATA_Gral!A27,'DESPACHO_PSxBH-'!$G$4:$G$283)</f>
        <v>113323</v>
      </c>
      <c r="D27" s="36">
        <f>SUMIF('DESPACHO_PSxBH-'!$D$4:$D$283,PRORRATA_Gral!A27,'DESPACHO_PSxBH-'!$H$4:$H$283)</f>
        <v>0</v>
      </c>
      <c r="E27" s="2">
        <f>SUMIF('DESPACHO_PSxBH-'!$D$4:$D$283,PRORRATA_Gral!A27,'DESPACHO_PSxBH-'!$I$4:$I$283)</f>
        <v>113323</v>
      </c>
      <c r="F27" s="3">
        <f t="shared" si="0"/>
        <v>1.2546205281678855E-4</v>
      </c>
    </row>
    <row r="28" spans="1:6" x14ac:dyDescent="0.25">
      <c r="A28" s="1" t="s">
        <v>91</v>
      </c>
      <c r="B28" s="36">
        <f>SUMIF('DESPACHO_PSxBH-'!$D$4:$D$283,PRORRATA_Gral!A28,'DESPACHO_PSxBH-'!$F$4:$F$283)</f>
        <v>0</v>
      </c>
      <c r="C28" s="36">
        <f>SUMIF('DESPACHO_PSxBH-'!$D$4:$D$283,PRORRATA_Gral!A28,'DESPACHO_PSxBH-'!$G$4:$G$283)</f>
        <v>0</v>
      </c>
      <c r="D28" s="36">
        <f>SUMIF('DESPACHO_PSxBH-'!$D$4:$D$283,PRORRATA_Gral!A28,'DESPACHO_PSxBH-'!$H$4:$H$283)</f>
        <v>127619</v>
      </c>
      <c r="E28" s="2">
        <f>SUMIF('DESPACHO_PSxBH-'!$D$4:$D$283,PRORRATA_Gral!A28,'DESPACHO_PSxBH-'!$I$4:$I$283)</f>
        <v>127619</v>
      </c>
      <c r="F28" s="3">
        <f t="shared" si="0"/>
        <v>1.4128942684561596E-4</v>
      </c>
    </row>
    <row r="29" spans="1:6" x14ac:dyDescent="0.25">
      <c r="A29" s="1" t="s">
        <v>92</v>
      </c>
      <c r="B29" s="36">
        <f>SUMIF('DESPACHO_PSxBH-'!$D$4:$D$283,PRORRATA_Gral!A29,'DESPACHO_PSxBH-'!$F$4:$F$283)</f>
        <v>17773619</v>
      </c>
      <c r="C29" s="36">
        <f>SUMIF('DESPACHO_PSxBH-'!$D$4:$D$283,PRORRATA_Gral!A29,'DESPACHO_PSxBH-'!$G$4:$G$283)</f>
        <v>27163730</v>
      </c>
      <c r="D29" s="36">
        <f>SUMIF('DESPACHO_PSxBH-'!$D$4:$D$283,PRORRATA_Gral!A29,'DESPACHO_PSxBH-'!$H$4:$H$283)</f>
        <v>15295232</v>
      </c>
      <c r="E29" s="2">
        <f>SUMIF('DESPACHO_PSxBH-'!$D$4:$D$283,PRORRATA_Gral!A29,'DESPACHO_PSxBH-'!$I$4:$I$283)</f>
        <v>60232581</v>
      </c>
      <c r="F29" s="3">
        <f t="shared" si="0"/>
        <v>6.6684638235075797E-2</v>
      </c>
    </row>
    <row r="30" spans="1:6" x14ac:dyDescent="0.25">
      <c r="A30" s="1" t="s">
        <v>93</v>
      </c>
      <c r="B30" s="36">
        <f>SUMIF('DESPACHO_PSxBH-'!$D$4:$D$283,PRORRATA_Gral!A30,'DESPACHO_PSxBH-'!$F$4:$F$283)</f>
        <v>28416429</v>
      </c>
      <c r="C30" s="36">
        <f>SUMIF('DESPACHO_PSxBH-'!$D$4:$D$283,PRORRATA_Gral!A30,'DESPACHO_PSxBH-'!$G$4:$G$283)</f>
        <v>43429320</v>
      </c>
      <c r="D30" s="36">
        <f>SUMIF('DESPACHO_PSxBH-'!$D$4:$D$283,PRORRATA_Gral!A30,'DESPACHO_PSxBH-'!$H$4:$H$283)</f>
        <v>24453991</v>
      </c>
      <c r="E30" s="2">
        <f>SUMIF('DESPACHO_PSxBH-'!$D$4:$D$283,PRORRATA_Gral!A30,'DESPACHO_PSxBH-'!$I$4:$I$283)</f>
        <v>96299740</v>
      </c>
      <c r="F30" s="3">
        <f t="shared" si="0"/>
        <v>0.10661527727048352</v>
      </c>
    </row>
    <row r="31" spans="1:6" x14ac:dyDescent="0.25">
      <c r="A31" s="1" t="s">
        <v>94</v>
      </c>
      <c r="B31" s="36">
        <f>SUMIF('DESPACHO_PSxBH-'!$D$4:$D$283,PRORRATA_Gral!A31,'DESPACHO_PSxBH-'!$F$4:$F$283)</f>
        <v>13330216</v>
      </c>
      <c r="C31" s="36">
        <f>SUMIF('DESPACHO_PSxBH-'!$D$4:$D$283,PRORRATA_Gral!A31,'DESPACHO_PSxBH-'!$G$4:$G$283)</f>
        <v>20372798</v>
      </c>
      <c r="D31" s="36">
        <f>SUMIF('DESPACHO_PSxBH-'!$D$4:$D$283,PRORRATA_Gral!A31,'DESPACHO_PSxBH-'!$H$4:$H$283)</f>
        <v>11471427</v>
      </c>
      <c r="E31" s="2">
        <f>SUMIF('DESPACHO_PSxBH-'!$D$4:$D$283,PRORRATA_Gral!A31,'DESPACHO_PSxBH-'!$I$4:$I$283)</f>
        <v>45174441</v>
      </c>
      <c r="F31" s="3">
        <f t="shared" si="0"/>
        <v>5.0013484488681891E-2</v>
      </c>
    </row>
    <row r="32" spans="1:6" x14ac:dyDescent="0.25">
      <c r="A32" s="1" t="s">
        <v>95</v>
      </c>
      <c r="B32" s="36">
        <f>SUMIF('DESPACHO_PSxBH-'!$D$4:$D$283,PRORRATA_Gral!A32,'DESPACHO_PSxBH-'!$F$4:$F$283)</f>
        <v>92702</v>
      </c>
      <c r="C32" s="36">
        <f>SUMIF('DESPACHO_PSxBH-'!$D$4:$D$283,PRORRATA_Gral!A32,'DESPACHO_PSxBH-'!$G$4:$G$283)</f>
        <v>141681</v>
      </c>
      <c r="D32" s="36">
        <f>SUMIF('DESPACHO_PSxBH-'!$D$4:$D$283,PRORRATA_Gral!A32,'DESPACHO_PSxBH-'!$H$4:$H$283)</f>
        <v>79776</v>
      </c>
      <c r="E32" s="2">
        <f>SUMIF('DESPACHO_PSxBH-'!$D$4:$D$283,PRORRATA_Gral!A32,'DESPACHO_PSxBH-'!$I$4:$I$283)</f>
        <v>314159</v>
      </c>
      <c r="F32" s="3">
        <f t="shared" si="0"/>
        <v>3.4781141560733013E-4</v>
      </c>
    </row>
    <row r="33" spans="1:6" x14ac:dyDescent="0.25">
      <c r="A33" s="1" t="s">
        <v>96</v>
      </c>
      <c r="B33" s="36">
        <f>SUMIF('DESPACHO_PSxBH-'!$D$4:$D$283,PRORRATA_Gral!A33,'DESPACHO_PSxBH-'!$F$4:$F$283)</f>
        <v>1346657</v>
      </c>
      <c r="C33" s="36">
        <f>SUMIF('DESPACHO_PSxBH-'!$D$4:$D$283,PRORRATA_Gral!A33,'DESPACHO_PSxBH-'!$G$4:$G$283)</f>
        <v>2058119</v>
      </c>
      <c r="D33" s="36">
        <f>SUMIF('DESPACHO_PSxBH-'!$D$4:$D$283,PRORRATA_Gral!A33,'DESPACHO_PSxBH-'!$H$4:$H$283)</f>
        <v>1158877</v>
      </c>
      <c r="E33" s="2">
        <f>SUMIF('DESPACHO_PSxBH-'!$D$4:$D$283,PRORRATA_Gral!A33,'DESPACHO_PSxBH-'!$I$4:$I$283)</f>
        <v>4563653</v>
      </c>
      <c r="F33" s="3">
        <f t="shared" si="0"/>
        <v>5.0525072026287293E-3</v>
      </c>
    </row>
    <row r="34" spans="1:6" x14ac:dyDescent="0.25">
      <c r="A34" s="1" t="s">
        <v>97</v>
      </c>
      <c r="B34" s="36">
        <f>SUMIF('DESPACHO_PSxBH-'!$D$4:$D$283,PRORRATA_Gral!A34,'DESPACHO_PSxBH-'!$F$4:$F$283)</f>
        <v>0</v>
      </c>
      <c r="C34" s="36">
        <f>SUMIF('DESPACHO_PSxBH-'!$D$4:$D$283,PRORRATA_Gral!A34,'DESPACHO_PSxBH-'!$G$4:$G$283)</f>
        <v>4306740</v>
      </c>
      <c r="D34" s="36">
        <f>SUMIF('DESPACHO_PSxBH-'!$D$4:$D$283,PRORRATA_Gral!A34,'DESPACHO_PSxBH-'!$H$4:$H$283)</f>
        <v>0</v>
      </c>
      <c r="E34" s="2">
        <f>SUMIF('DESPACHO_PSxBH-'!$D$4:$D$283,PRORRATA_Gral!A34,'DESPACHO_PSxBH-'!$I$4:$I$283)</f>
        <v>4306740</v>
      </c>
      <c r="F34" s="3">
        <f t="shared" si="0"/>
        <v>4.7680739245181993E-3</v>
      </c>
    </row>
    <row r="35" spans="1:6" x14ac:dyDescent="0.25">
      <c r="A35" s="1" t="s">
        <v>99</v>
      </c>
      <c r="B35" s="36">
        <f>SUMIF('DESPACHO_PSxBH-'!$D$4:$D$283,PRORRATA_Gral!A35,'DESPACHO_PSxBH-'!$F$4:$F$283)</f>
        <v>1112544</v>
      </c>
      <c r="C35" s="36">
        <f>SUMIF('DESPACHO_PSxBH-'!$D$4:$D$283,PRORRATA_Gral!A35,'DESPACHO_PSxBH-'!$G$4:$G$283)</f>
        <v>1700321</v>
      </c>
      <c r="D35" s="36">
        <f>SUMIF('DESPACHO_PSxBH-'!$D$4:$D$283,PRORRATA_Gral!A35,'DESPACHO_PSxBH-'!$H$4:$H$283)</f>
        <v>957409</v>
      </c>
      <c r="E35" s="2">
        <f>SUMIF('DESPACHO_PSxBH-'!$D$4:$D$283,PRORRATA_Gral!A35,'DESPACHO_PSxBH-'!$I$4:$I$283)</f>
        <v>3770274</v>
      </c>
      <c r="F35" s="3">
        <f t="shared" si="0"/>
        <v>4.1741421928625667E-3</v>
      </c>
    </row>
    <row r="36" spans="1:6" x14ac:dyDescent="0.25">
      <c r="A36" s="1" t="s">
        <v>100</v>
      </c>
      <c r="B36" s="36">
        <f>SUMIF('DESPACHO_PSxBH-'!$D$4:$D$283,PRORRATA_Gral!A36,'DESPACHO_PSxBH-'!$F$4:$F$283)</f>
        <v>1112496</v>
      </c>
      <c r="C36" s="36">
        <f>SUMIF('DESPACHO_PSxBH-'!$D$4:$D$283,PRORRATA_Gral!A36,'DESPACHO_PSxBH-'!$G$4:$G$283)</f>
        <v>0</v>
      </c>
      <c r="D36" s="36">
        <f>SUMIF('DESPACHO_PSxBH-'!$D$4:$D$283,PRORRATA_Gral!A36,'DESPACHO_PSxBH-'!$H$4:$H$283)</f>
        <v>0</v>
      </c>
      <c r="E36" s="2">
        <f>SUMIF('DESPACHO_PSxBH-'!$D$4:$D$283,PRORRATA_Gral!A36,'DESPACHO_PSxBH-'!$I$4:$I$283)</f>
        <v>1112496</v>
      </c>
      <c r="F36" s="3">
        <f t="shared" si="0"/>
        <v>1.2316655216546154E-3</v>
      </c>
    </row>
    <row r="37" spans="1:6" x14ac:dyDescent="0.25">
      <c r="A37" s="1" t="s">
        <v>101</v>
      </c>
      <c r="B37" s="36">
        <f>SUMIF('DESPACHO_PSxBH-'!$D$4:$D$283,PRORRATA_Gral!A37,'DESPACHO_PSxBH-'!$F$4:$F$283)</f>
        <v>0</v>
      </c>
      <c r="C37" s="36">
        <f>SUMIF('DESPACHO_PSxBH-'!$D$4:$D$283,PRORRATA_Gral!A37,'DESPACHO_PSxBH-'!$G$4:$G$283)</f>
        <v>0</v>
      </c>
      <c r="D37" s="36">
        <f>SUMIF('DESPACHO_PSxBH-'!$D$4:$D$283,PRORRATA_Gral!A37,'DESPACHO_PSxBH-'!$H$4:$H$283)</f>
        <v>574454</v>
      </c>
      <c r="E37" s="2">
        <f>SUMIF('DESPACHO_PSxBH-'!$D$4:$D$283,PRORRATA_Gral!A37,'DESPACHO_PSxBH-'!$I$4:$I$283)</f>
        <v>574454</v>
      </c>
      <c r="F37" s="3">
        <f t="shared" si="0"/>
        <v>6.3598897036625792E-4</v>
      </c>
    </row>
    <row r="38" spans="1:6" x14ac:dyDescent="0.25">
      <c r="A38" s="1" t="s">
        <v>98</v>
      </c>
      <c r="B38" s="36">
        <f>SUMIF('DESPACHO_PSxBH-'!$D$4:$D$283,PRORRATA_Gral!A38,'DESPACHO_PSxBH-'!$F$4:$F$283)</f>
        <v>0</v>
      </c>
      <c r="C38" s="36">
        <f>SUMIF('DESPACHO_PSxBH-'!$D$4:$D$283,PRORRATA_Gral!A38,'DESPACHO_PSxBH-'!$G$4:$G$283)</f>
        <v>1360228</v>
      </c>
      <c r="D38" s="36">
        <f>SUMIF('DESPACHO_PSxBH-'!$D$4:$D$283,PRORRATA_Gral!A38,'DESPACHO_PSxBH-'!$H$4:$H$283)</f>
        <v>0</v>
      </c>
      <c r="E38" s="2">
        <f>SUMIF('DESPACHO_PSxBH-'!$D$4:$D$283,PRORRATA_Gral!A38,'DESPACHO_PSxBH-'!$I$4:$I$283)</f>
        <v>1360228</v>
      </c>
      <c r="F38" s="3">
        <f t="shared" si="0"/>
        <v>1.5059343397092792E-3</v>
      </c>
    </row>
    <row r="39" spans="1:6" x14ac:dyDescent="0.25">
      <c r="A39" s="1" t="s">
        <v>102</v>
      </c>
      <c r="B39" s="36">
        <f>SUMIF('DESPACHO_PSxBH-'!$D$4:$D$283,PRORRATA_Gral!A39,'DESPACHO_PSxBH-'!$F$4:$F$283)</f>
        <v>0</v>
      </c>
      <c r="C39" s="36">
        <f>SUMIF('DESPACHO_PSxBH-'!$D$4:$D$283,PRORRATA_Gral!A39,'DESPACHO_PSxBH-'!$G$4:$G$283)</f>
        <v>1749853</v>
      </c>
      <c r="D39" s="36">
        <f>SUMIF('DESPACHO_PSxBH-'!$D$4:$D$283,PRORRATA_Gral!A39,'DESPACHO_PSxBH-'!$H$4:$H$283)</f>
        <v>0</v>
      </c>
      <c r="E39" s="2">
        <f>SUMIF('DESPACHO_PSxBH-'!$D$4:$D$283,PRORRATA_Gral!A39,'DESPACHO_PSxBH-'!$I$4:$I$283)</f>
        <v>1749853</v>
      </c>
      <c r="F39" s="3">
        <f t="shared" si="0"/>
        <v>1.9372956020191478E-3</v>
      </c>
    </row>
    <row r="40" spans="1:6" x14ac:dyDescent="0.25">
      <c r="A40" s="1" t="s">
        <v>103</v>
      </c>
      <c r="B40" s="36">
        <f>SUMIF('DESPACHO_PSxBH-'!$D$4:$D$283,PRORRATA_Gral!A40,'DESPACHO_PSxBH-'!$F$4:$F$283)</f>
        <v>0</v>
      </c>
      <c r="C40" s="36">
        <f>SUMIF('DESPACHO_PSxBH-'!$D$4:$D$283,PRORRATA_Gral!A40,'DESPACHO_PSxBH-'!$G$4:$G$283)</f>
        <v>113374</v>
      </c>
      <c r="D40" s="36">
        <f>SUMIF('DESPACHO_PSxBH-'!$D$4:$D$283,PRORRATA_Gral!A40,'DESPACHO_PSxBH-'!$H$4:$H$283)</f>
        <v>0</v>
      </c>
      <c r="E40" s="2">
        <f>SUMIF('DESPACHO_PSxBH-'!$D$4:$D$283,PRORRATA_Gral!A40,'DESPACHO_PSxBH-'!$I$4:$I$283)</f>
        <v>113374</v>
      </c>
      <c r="F40" s="3">
        <f t="shared" si="0"/>
        <v>1.255185158886597E-4</v>
      </c>
    </row>
    <row r="41" spans="1:6" x14ac:dyDescent="0.25">
      <c r="A41" s="1" t="s">
        <v>104</v>
      </c>
      <c r="B41" s="36">
        <f>SUMIF('DESPACHO_PSxBH-'!$D$4:$D$283,PRORRATA_Gral!A41,'DESPACHO_PSxBH-'!$F$4:$F$283)</f>
        <v>0</v>
      </c>
      <c r="C41" s="36">
        <f>SUMIF('DESPACHO_PSxBH-'!$D$4:$D$283,PRORRATA_Gral!A41,'DESPACHO_PSxBH-'!$G$4:$G$283)</f>
        <v>113374</v>
      </c>
      <c r="D41" s="36">
        <f>SUMIF('DESPACHO_PSxBH-'!$D$4:$D$283,PRORRATA_Gral!A41,'DESPACHO_PSxBH-'!$H$4:$H$283)</f>
        <v>0</v>
      </c>
      <c r="E41" s="2">
        <f>SUMIF('DESPACHO_PSxBH-'!$D$4:$D$283,PRORRATA_Gral!A41,'DESPACHO_PSxBH-'!$I$4:$I$283)</f>
        <v>113374</v>
      </c>
      <c r="F41" s="3">
        <f t="shared" si="0"/>
        <v>1.255185158886597E-4</v>
      </c>
    </row>
    <row r="42" spans="1:6" x14ac:dyDescent="0.25">
      <c r="B42" s="5">
        <f t="shared" ref="B42:D42" si="1">SUM(B2:B41)</f>
        <v>265134909</v>
      </c>
      <c r="C42" s="5">
        <f t="shared" si="1"/>
        <v>410775954</v>
      </c>
      <c r="D42" s="5">
        <f t="shared" si="1"/>
        <v>227334361</v>
      </c>
      <c r="E42" s="5">
        <f>SUM(E2:E41)</f>
        <v>903245224</v>
      </c>
      <c r="F42" s="37">
        <f>SUM(F2:F41)</f>
        <v>1.0000000000000002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opLeftCell="B1" zoomScale="80" zoomScaleNormal="80" workbookViewId="0">
      <selection activeCell="F20" sqref="F20"/>
    </sheetView>
  </sheetViews>
  <sheetFormatPr baseColWidth="10" defaultRowHeight="15" x14ac:dyDescent="0.25"/>
  <cols>
    <col min="1" max="1" width="18.85546875" bestFit="1" customWidth="1"/>
    <col min="2" max="2" width="10.5703125" customWidth="1"/>
    <col min="3" max="3" width="15.7109375" customWidth="1"/>
    <col min="4" max="4" width="38.85546875" bestFit="1" customWidth="1"/>
    <col min="5" max="5" width="20.7109375" bestFit="1" customWidth="1"/>
    <col min="6" max="6" width="10.28515625" customWidth="1"/>
    <col min="7" max="7" width="17.140625" bestFit="1" customWidth="1"/>
    <col min="8" max="8" width="23.140625" bestFit="1" customWidth="1"/>
    <col min="9" max="9" width="17.85546875" bestFit="1" customWidth="1"/>
    <col min="10" max="10" width="12.85546875" bestFit="1" customWidth="1"/>
    <col min="11" max="11" width="15.85546875" bestFit="1" customWidth="1"/>
    <col min="12" max="12" width="13.42578125" bestFit="1" customWidth="1"/>
    <col min="14" max="14" width="18.7109375" bestFit="1" customWidth="1"/>
    <col min="15" max="15" width="14.5703125" customWidth="1"/>
  </cols>
  <sheetData>
    <row r="1" spans="1:18" ht="15.75" thickBot="1" x14ac:dyDescent="0.3">
      <c r="D1" s="30"/>
      <c r="E1" s="31"/>
      <c r="F1" s="31"/>
      <c r="G1" s="32"/>
      <c r="H1" s="86">
        <v>2019</v>
      </c>
      <c r="I1" s="86"/>
    </row>
    <row r="2" spans="1:18" ht="34.5" customHeight="1" x14ac:dyDescent="0.25">
      <c r="A2" s="49" t="s">
        <v>163</v>
      </c>
      <c r="B2" s="48" t="s">
        <v>258</v>
      </c>
      <c r="C2" s="48" t="s">
        <v>259</v>
      </c>
      <c r="D2" s="67" t="s">
        <v>162</v>
      </c>
      <c r="E2" s="67" t="s">
        <v>204</v>
      </c>
      <c r="F2" s="67" t="s">
        <v>205</v>
      </c>
      <c r="G2" s="67" t="s">
        <v>206</v>
      </c>
      <c r="H2" s="67" t="s">
        <v>207</v>
      </c>
      <c r="I2" s="67" t="s">
        <v>208</v>
      </c>
      <c r="J2" s="67" t="s">
        <v>209</v>
      </c>
      <c r="K2" s="67" t="s">
        <v>245</v>
      </c>
      <c r="L2" s="67" t="s">
        <v>105</v>
      </c>
      <c r="N2" s="71" t="s">
        <v>264</v>
      </c>
      <c r="O2" s="71" t="s">
        <v>61</v>
      </c>
      <c r="P2" s="71" t="s">
        <v>62</v>
      </c>
      <c r="Q2" s="71" t="s">
        <v>63</v>
      </c>
    </row>
    <row r="3" spans="1:18" x14ac:dyDescent="0.25">
      <c r="A3" s="50" t="s">
        <v>65</v>
      </c>
      <c r="B3" s="51" t="s">
        <v>242</v>
      </c>
      <c r="C3" s="51" t="str">
        <f t="shared" ref="C3:C42" si="0">CONCATENATE(B3,"_",F3)</f>
        <v>GRUPO_3_A</v>
      </c>
      <c r="D3" s="62" t="s">
        <v>210</v>
      </c>
      <c r="E3" s="62" t="s">
        <v>211</v>
      </c>
      <c r="F3" s="62" t="s">
        <v>61</v>
      </c>
      <c r="G3" s="63">
        <v>3.2431999999999999</v>
      </c>
      <c r="H3" s="64">
        <v>7.5117000000000003</v>
      </c>
      <c r="I3" s="64">
        <v>0.75119999999999998</v>
      </c>
      <c r="J3" s="65">
        <f t="shared" ref="J3:J42" si="1">H3+I3</f>
        <v>8.2629000000000001</v>
      </c>
      <c r="K3" s="65">
        <f t="shared" ref="K3:K42" si="2">G3*J3</f>
        <v>26.798237279999999</v>
      </c>
      <c r="L3" s="66">
        <f t="shared" ref="L3:L42" si="3">J3/SUM($J$3:$J$42)</f>
        <v>4.9634612626744154E-4</v>
      </c>
      <c r="N3" s="73" t="s">
        <v>243</v>
      </c>
      <c r="O3" s="72">
        <f>O9/SUM($O$9:$O$12)</f>
        <v>0.69795743330811655</v>
      </c>
      <c r="P3" s="72">
        <f>O14/SUM($O$14:$O$17)</f>
        <v>0.68850067467377651</v>
      </c>
      <c r="Q3" s="72">
        <f>O19/SUM($O$19:$O$22)</f>
        <v>0.70050464005481838</v>
      </c>
      <c r="R3" s="35"/>
    </row>
    <row r="4" spans="1:18" x14ac:dyDescent="0.25">
      <c r="A4" s="50" t="s">
        <v>67</v>
      </c>
      <c r="B4" s="51" t="s">
        <v>242</v>
      </c>
      <c r="C4" s="51" t="str">
        <f t="shared" si="0"/>
        <v>GRUPO_3_C</v>
      </c>
      <c r="D4" s="52" t="s">
        <v>210</v>
      </c>
      <c r="E4" s="52" t="s">
        <v>211</v>
      </c>
      <c r="F4" s="52" t="s">
        <v>63</v>
      </c>
      <c r="G4" s="53">
        <v>4.2857000000000003</v>
      </c>
      <c r="H4" s="54">
        <v>5.6844999999999999</v>
      </c>
      <c r="I4" s="54">
        <v>0.56850000000000001</v>
      </c>
      <c r="J4" s="55">
        <f t="shared" si="1"/>
        <v>6.2530000000000001</v>
      </c>
      <c r="K4" s="55">
        <f t="shared" si="2"/>
        <v>26.798482100000001</v>
      </c>
      <c r="L4" s="56">
        <f t="shared" si="3"/>
        <v>3.7561296004433211E-4</v>
      </c>
      <c r="N4" s="74" t="s">
        <v>244</v>
      </c>
      <c r="O4" s="72">
        <f>O10/SUM($O$9:$O$12)</f>
        <v>0.1483611389321422</v>
      </c>
      <c r="P4" s="72">
        <f>O15/SUM($O$14:$O$17)</f>
        <v>0.14635096551089621</v>
      </c>
      <c r="Q4" s="72">
        <f>O20/SUM($O$19:$O$22)</f>
        <v>0.14890258526683506</v>
      </c>
    </row>
    <row r="5" spans="1:18" x14ac:dyDescent="0.25">
      <c r="A5" s="50" t="s">
        <v>64</v>
      </c>
      <c r="B5" s="51" t="s">
        <v>242</v>
      </c>
      <c r="C5" s="51" t="str">
        <f t="shared" si="0"/>
        <v>GRUPO_3_ABC</v>
      </c>
      <c r="D5" s="52" t="s">
        <v>212</v>
      </c>
      <c r="E5" s="52" t="s">
        <v>213</v>
      </c>
      <c r="F5" s="52" t="s">
        <v>214</v>
      </c>
      <c r="G5" s="57">
        <v>1</v>
      </c>
      <c r="H5" s="54">
        <v>99.948999999999998</v>
      </c>
      <c r="I5" s="54">
        <v>9.9949999999999992</v>
      </c>
      <c r="J5" s="55">
        <f t="shared" si="1"/>
        <v>109.944</v>
      </c>
      <c r="K5" s="55">
        <f t="shared" si="2"/>
        <v>109.944</v>
      </c>
      <c r="L5" s="56">
        <f t="shared" si="3"/>
        <v>6.6042525634278024E-3</v>
      </c>
      <c r="N5" s="74" t="s">
        <v>242</v>
      </c>
      <c r="O5" s="72">
        <f>(O11+O12)/SUM($O$9:$O$12)</f>
        <v>0.15368142775974122</v>
      </c>
      <c r="P5" s="72">
        <f>(O16+O17)/SUM($O$14:$O$17)</f>
        <v>0.16514835981532736</v>
      </c>
      <c r="Q5" s="72">
        <f>(O21+O22)/SUM($O$19:$O$22)</f>
        <v>0.15059277467834656</v>
      </c>
    </row>
    <row r="6" spans="1:18" x14ac:dyDescent="0.25">
      <c r="A6" s="50" t="s">
        <v>68</v>
      </c>
      <c r="B6" s="51" t="s">
        <v>242</v>
      </c>
      <c r="C6" s="51" t="str">
        <f t="shared" si="0"/>
        <v>GRUPO_3_ABC</v>
      </c>
      <c r="D6" s="58" t="s">
        <v>215</v>
      </c>
      <c r="E6" s="58" t="s">
        <v>216</v>
      </c>
      <c r="F6" s="58" t="s">
        <v>214</v>
      </c>
      <c r="G6" s="59">
        <v>1</v>
      </c>
      <c r="H6" s="54">
        <v>126.251</v>
      </c>
      <c r="I6" s="60">
        <v>12.625</v>
      </c>
      <c r="J6" s="55">
        <f t="shared" si="1"/>
        <v>138.876</v>
      </c>
      <c r="K6" s="55">
        <f t="shared" si="2"/>
        <v>138.876</v>
      </c>
      <c r="L6" s="56">
        <f t="shared" si="3"/>
        <v>8.3421758258622521E-3</v>
      </c>
    </row>
    <row r="7" spans="1:18" x14ac:dyDescent="0.25">
      <c r="A7" s="58" t="s">
        <v>69</v>
      </c>
      <c r="B7" s="51" t="s">
        <v>242</v>
      </c>
      <c r="C7" s="51" t="str">
        <f t="shared" si="0"/>
        <v>GRUPO_3_A</v>
      </c>
      <c r="D7" s="52" t="s">
        <v>217</v>
      </c>
      <c r="E7" s="52" t="s">
        <v>211</v>
      </c>
      <c r="F7" s="52" t="s">
        <v>61</v>
      </c>
      <c r="G7" s="53">
        <v>3.2431999999999999</v>
      </c>
      <c r="H7" s="54">
        <v>80.124499999999998</v>
      </c>
      <c r="I7" s="54">
        <v>8.0124999999999993</v>
      </c>
      <c r="J7" s="55">
        <f t="shared" si="1"/>
        <v>88.137</v>
      </c>
      <c r="K7" s="55">
        <f t="shared" si="2"/>
        <v>285.84591840000002</v>
      </c>
      <c r="L7" s="56">
        <f t="shared" si="3"/>
        <v>5.2943226386418197E-3</v>
      </c>
      <c r="N7" s="89" t="s">
        <v>263</v>
      </c>
      <c r="O7" s="89"/>
    </row>
    <row r="8" spans="1:18" x14ac:dyDescent="0.25">
      <c r="A8" s="58" t="s">
        <v>70</v>
      </c>
      <c r="B8" s="51" t="s">
        <v>242</v>
      </c>
      <c r="C8" s="51" t="str">
        <f t="shared" si="0"/>
        <v>GRUPO_3_B</v>
      </c>
      <c r="D8" s="52" t="s">
        <v>217</v>
      </c>
      <c r="E8" s="52" t="s">
        <v>211</v>
      </c>
      <c r="F8" s="52" t="s">
        <v>62</v>
      </c>
      <c r="G8" s="53">
        <v>2.1818</v>
      </c>
      <c r="H8" s="54">
        <v>119.104</v>
      </c>
      <c r="I8" s="54">
        <v>11.910399999999999</v>
      </c>
      <c r="J8" s="55">
        <f t="shared" si="1"/>
        <v>131.01439999999999</v>
      </c>
      <c r="K8" s="55">
        <f t="shared" si="2"/>
        <v>285.84721791999999</v>
      </c>
      <c r="L8" s="56">
        <f t="shared" si="3"/>
        <v>7.8699354857559786E-3</v>
      </c>
      <c r="N8" s="1" t="s">
        <v>61</v>
      </c>
    </row>
    <row r="9" spans="1:18" x14ac:dyDescent="0.25">
      <c r="A9" s="58" t="s">
        <v>71</v>
      </c>
      <c r="B9" s="51" t="s">
        <v>242</v>
      </c>
      <c r="C9" s="51" t="str">
        <f t="shared" si="0"/>
        <v>GRUPO_3_C</v>
      </c>
      <c r="D9" s="52" t="s">
        <v>217</v>
      </c>
      <c r="E9" s="52" t="s">
        <v>211</v>
      </c>
      <c r="F9" s="52" t="s">
        <v>63</v>
      </c>
      <c r="G9" s="53">
        <v>4.2857000000000003</v>
      </c>
      <c r="H9" s="54">
        <v>60.634799999999998</v>
      </c>
      <c r="I9" s="54">
        <v>6.0635000000000003</v>
      </c>
      <c r="J9" s="55">
        <f t="shared" si="1"/>
        <v>66.698300000000003</v>
      </c>
      <c r="K9" s="55">
        <f t="shared" si="2"/>
        <v>285.84890431000002</v>
      </c>
      <c r="L9" s="56">
        <f t="shared" si="3"/>
        <v>4.0065162150847398E-3</v>
      </c>
      <c r="N9" t="s">
        <v>250</v>
      </c>
      <c r="O9" s="36">
        <f>SUMIF($C$3:$C$42,N9,$K$3:$K$42)</f>
        <v>11550.0013</v>
      </c>
    </row>
    <row r="10" spans="1:18" x14ac:dyDescent="0.25">
      <c r="A10" s="58" t="s">
        <v>92</v>
      </c>
      <c r="B10" s="61" t="s">
        <v>243</v>
      </c>
      <c r="C10" s="51" t="str">
        <f t="shared" si="0"/>
        <v>GRUPO_1_ABC</v>
      </c>
      <c r="D10" s="58" t="s">
        <v>218</v>
      </c>
      <c r="E10" s="58" t="s">
        <v>219</v>
      </c>
      <c r="F10" s="58" t="s">
        <v>214</v>
      </c>
      <c r="G10" s="53">
        <v>1</v>
      </c>
      <c r="H10" s="54">
        <v>1109.3333</v>
      </c>
      <c r="I10" s="54"/>
      <c r="J10" s="55">
        <f t="shared" si="1"/>
        <v>1109.3333</v>
      </c>
      <c r="K10" s="55">
        <f t="shared" si="2"/>
        <v>1109.3333</v>
      </c>
      <c r="L10" s="56">
        <f t="shared" si="3"/>
        <v>6.6636808650047508E-2</v>
      </c>
      <c r="N10" t="s">
        <v>251</v>
      </c>
      <c r="O10" s="36">
        <f>SUMIF($C$3:$C$42,N10,$K$3:$K$42)</f>
        <v>2455.123</v>
      </c>
    </row>
    <row r="11" spans="1:18" x14ac:dyDescent="0.25">
      <c r="A11" s="58" t="s">
        <v>93</v>
      </c>
      <c r="B11" s="61" t="s">
        <v>243</v>
      </c>
      <c r="C11" s="51" t="str">
        <f t="shared" si="0"/>
        <v>GRUPO_1_ABC</v>
      </c>
      <c r="D11" s="58" t="s">
        <v>218</v>
      </c>
      <c r="E11" s="58" t="s">
        <v>220</v>
      </c>
      <c r="F11" s="58" t="s">
        <v>214</v>
      </c>
      <c r="G11" s="59">
        <v>1</v>
      </c>
      <c r="H11" s="54">
        <f>8*199.53</f>
        <v>1596.24</v>
      </c>
      <c r="I11" s="54">
        <v>177.36</v>
      </c>
      <c r="J11" s="55">
        <f t="shared" si="1"/>
        <v>1773.6</v>
      </c>
      <c r="K11" s="55">
        <f t="shared" si="2"/>
        <v>1773.6</v>
      </c>
      <c r="L11" s="56">
        <f t="shared" si="3"/>
        <v>0.10653880472327321</v>
      </c>
      <c r="N11" t="s">
        <v>248</v>
      </c>
      <c r="O11" s="36">
        <f>SUMIF($C$3:$C$42,N11,$K$3:$K$42)</f>
        <v>1967.4040000000002</v>
      </c>
    </row>
    <row r="12" spans="1:18" x14ac:dyDescent="0.25">
      <c r="A12" s="58" t="s">
        <v>72</v>
      </c>
      <c r="B12" s="51" t="s">
        <v>242</v>
      </c>
      <c r="C12" s="51" t="str">
        <f t="shared" si="0"/>
        <v>GRUPO_3_B</v>
      </c>
      <c r="D12" s="52" t="s">
        <v>221</v>
      </c>
      <c r="E12" s="52" t="s">
        <v>211</v>
      </c>
      <c r="F12" s="52" t="s">
        <v>62</v>
      </c>
      <c r="G12" s="53">
        <v>2.1818</v>
      </c>
      <c r="H12" s="54">
        <v>37.22</v>
      </c>
      <c r="I12" s="54">
        <v>3.722</v>
      </c>
      <c r="J12" s="55">
        <f t="shared" si="1"/>
        <v>40.942</v>
      </c>
      <c r="K12" s="55">
        <f t="shared" si="2"/>
        <v>89.327255600000001</v>
      </c>
      <c r="L12" s="56">
        <f t="shared" si="3"/>
        <v>2.4593548392987438E-3</v>
      </c>
      <c r="N12" t="s">
        <v>246</v>
      </c>
      <c r="O12" s="36">
        <f>SUMIF($C$3:$C$42,N12,$K$3:$K$42)</f>
        <v>575.76067696000007</v>
      </c>
    </row>
    <row r="13" spans="1:18" x14ac:dyDescent="0.25">
      <c r="A13" s="58" t="s">
        <v>82</v>
      </c>
      <c r="B13" s="51" t="s">
        <v>242</v>
      </c>
      <c r="C13" s="51" t="str">
        <f t="shared" si="0"/>
        <v>GRUPO_3_ABC</v>
      </c>
      <c r="D13" s="52" t="s">
        <v>222</v>
      </c>
      <c r="E13" s="52" t="s">
        <v>213</v>
      </c>
      <c r="F13" s="52" t="s">
        <v>214</v>
      </c>
      <c r="G13" s="57">
        <v>1</v>
      </c>
      <c r="H13" s="54">
        <v>420.83699999999999</v>
      </c>
      <c r="I13" s="54">
        <v>42.084000000000003</v>
      </c>
      <c r="J13" s="55">
        <f t="shared" si="1"/>
        <v>462.92099999999999</v>
      </c>
      <c r="K13" s="55">
        <f t="shared" si="2"/>
        <v>462.92099999999999</v>
      </c>
      <c r="L13" s="56">
        <f t="shared" si="3"/>
        <v>2.7807312822114544E-2</v>
      </c>
      <c r="N13" t="s">
        <v>62</v>
      </c>
    </row>
    <row r="14" spans="1:18" x14ac:dyDescent="0.25">
      <c r="A14" s="58" t="s">
        <v>80</v>
      </c>
      <c r="B14" s="51" t="s">
        <v>242</v>
      </c>
      <c r="C14" s="51" t="str">
        <f t="shared" si="0"/>
        <v>GRUPO_3_B</v>
      </c>
      <c r="D14" s="58" t="s">
        <v>80</v>
      </c>
      <c r="E14" s="58" t="s">
        <v>223</v>
      </c>
      <c r="F14" s="58" t="s">
        <v>62</v>
      </c>
      <c r="G14" s="59">
        <v>2</v>
      </c>
      <c r="H14" s="54">
        <v>39.978999999999999</v>
      </c>
      <c r="I14" s="54">
        <v>3.9980000000000002</v>
      </c>
      <c r="J14" s="55">
        <f t="shared" si="1"/>
        <v>43.976999999999997</v>
      </c>
      <c r="K14" s="55">
        <f t="shared" si="2"/>
        <v>87.953999999999994</v>
      </c>
      <c r="L14" s="56">
        <f t="shared" si="3"/>
        <v>2.6416649838268977E-3</v>
      </c>
      <c r="N14" t="s">
        <v>250</v>
      </c>
      <c r="O14" s="35">
        <f>SUMIF($C$3:$C$42,N14,$K$3:$K$42)</f>
        <v>11550.0013</v>
      </c>
    </row>
    <row r="15" spans="1:18" x14ac:dyDescent="0.25">
      <c r="A15" s="58" t="s">
        <v>81</v>
      </c>
      <c r="B15" s="61" t="s">
        <v>243</v>
      </c>
      <c r="C15" s="51" t="str">
        <f t="shared" si="0"/>
        <v>GRUPO_1_ABC</v>
      </c>
      <c r="D15" s="52" t="s">
        <v>224</v>
      </c>
      <c r="E15" s="52" t="s">
        <v>225</v>
      </c>
      <c r="F15" s="52" t="s">
        <v>214</v>
      </c>
      <c r="G15" s="57">
        <v>1</v>
      </c>
      <c r="H15" s="60">
        <v>2217</v>
      </c>
      <c r="I15" s="60">
        <v>246.33500000000001</v>
      </c>
      <c r="J15" s="55">
        <f t="shared" si="1"/>
        <v>2463.335</v>
      </c>
      <c r="K15" s="55">
        <f t="shared" si="2"/>
        <v>2463.335</v>
      </c>
      <c r="L15" s="56">
        <f t="shared" si="3"/>
        <v>0.14797066223105787</v>
      </c>
      <c r="N15" t="s">
        <v>251</v>
      </c>
      <c r="O15" s="35">
        <f>SUMIF($C$3:$C$42,N15,$K$3:$K$42)</f>
        <v>2455.123</v>
      </c>
    </row>
    <row r="16" spans="1:18" x14ac:dyDescent="0.25">
      <c r="A16" s="50" t="s">
        <v>76</v>
      </c>
      <c r="B16" s="51" t="s">
        <v>242</v>
      </c>
      <c r="C16" s="51" t="str">
        <f t="shared" si="0"/>
        <v>GRUPO_3_A</v>
      </c>
      <c r="D16" s="58" t="s">
        <v>226</v>
      </c>
      <c r="E16" s="58" t="s">
        <v>223</v>
      </c>
      <c r="F16" s="58" t="s">
        <v>61</v>
      </c>
      <c r="G16" s="59">
        <v>4</v>
      </c>
      <c r="H16" s="54">
        <v>2.1040000000000001</v>
      </c>
      <c r="I16" s="54">
        <v>0.21</v>
      </c>
      <c r="J16" s="55">
        <f t="shared" si="1"/>
        <v>2.3140000000000001</v>
      </c>
      <c r="K16" s="55">
        <f t="shared" si="2"/>
        <v>9.2560000000000002</v>
      </c>
      <c r="L16" s="56">
        <f t="shared" si="3"/>
        <v>1.3900022222014785E-4</v>
      </c>
      <c r="N16" t="s">
        <v>248</v>
      </c>
      <c r="O16" s="35">
        <f>SUMIF($C$3:$C$42,N16,$K$3:$K$42)</f>
        <v>1967.4040000000002</v>
      </c>
    </row>
    <row r="17" spans="1:15" x14ac:dyDescent="0.25">
      <c r="A17" s="50" t="s">
        <v>77</v>
      </c>
      <c r="B17" s="51" t="s">
        <v>242</v>
      </c>
      <c r="C17" s="51" t="str">
        <f t="shared" si="0"/>
        <v>GRUPO_3_B</v>
      </c>
      <c r="D17" s="58" t="s">
        <v>226</v>
      </c>
      <c r="E17" s="58" t="s">
        <v>223</v>
      </c>
      <c r="F17" s="58" t="s">
        <v>62</v>
      </c>
      <c r="G17" s="59">
        <v>2</v>
      </c>
      <c r="H17" s="54">
        <v>2.1040000000000001</v>
      </c>
      <c r="I17" s="54">
        <v>0.21</v>
      </c>
      <c r="J17" s="55">
        <f t="shared" si="1"/>
        <v>2.3140000000000001</v>
      </c>
      <c r="K17" s="55">
        <f t="shared" si="2"/>
        <v>4.6280000000000001</v>
      </c>
      <c r="L17" s="56">
        <f t="shared" si="3"/>
        <v>1.3900022222014785E-4</v>
      </c>
      <c r="N17" t="s">
        <v>249</v>
      </c>
      <c r="O17" s="35">
        <f>SUMIF($C$3:$C$42,N17,$K$3:$K$42)</f>
        <v>803.05627799999979</v>
      </c>
    </row>
    <row r="18" spans="1:15" x14ac:dyDescent="0.25">
      <c r="A18" s="50" t="s">
        <v>78</v>
      </c>
      <c r="B18" s="51" t="s">
        <v>242</v>
      </c>
      <c r="C18" s="51" t="str">
        <f t="shared" si="0"/>
        <v>GRUPO_3_C</v>
      </c>
      <c r="D18" s="58" t="s">
        <v>226</v>
      </c>
      <c r="E18" s="58" t="s">
        <v>223</v>
      </c>
      <c r="F18" s="58" t="s">
        <v>63</v>
      </c>
      <c r="G18" s="59">
        <v>4</v>
      </c>
      <c r="H18" s="54">
        <v>1.052</v>
      </c>
      <c r="I18" s="54">
        <v>0.105</v>
      </c>
      <c r="J18" s="55">
        <f t="shared" si="1"/>
        <v>1.157</v>
      </c>
      <c r="K18" s="55">
        <f t="shared" si="2"/>
        <v>4.6280000000000001</v>
      </c>
      <c r="L18" s="56">
        <f t="shared" si="3"/>
        <v>6.9500111110073923E-5</v>
      </c>
      <c r="N18" t="s">
        <v>63</v>
      </c>
    </row>
    <row r="19" spans="1:15" x14ac:dyDescent="0.25">
      <c r="A19" s="50" t="s">
        <v>75</v>
      </c>
      <c r="B19" s="51" t="s">
        <v>242</v>
      </c>
      <c r="C19" s="51" t="str">
        <f t="shared" si="0"/>
        <v>GRUPO_3_ABC</v>
      </c>
      <c r="D19" s="58" t="s">
        <v>226</v>
      </c>
      <c r="E19" s="58" t="s">
        <v>223</v>
      </c>
      <c r="F19" s="58" t="s">
        <v>214</v>
      </c>
      <c r="G19" s="59">
        <v>1</v>
      </c>
      <c r="H19" s="54">
        <v>12.625</v>
      </c>
      <c r="I19" s="54">
        <v>1.2629999999999999</v>
      </c>
      <c r="J19" s="55">
        <f t="shared" si="1"/>
        <v>13.888</v>
      </c>
      <c r="K19" s="55">
        <f t="shared" si="2"/>
        <v>13.888</v>
      </c>
      <c r="L19" s="56">
        <f t="shared" si="3"/>
        <v>8.342416102823739E-4</v>
      </c>
      <c r="N19" t="s">
        <v>250</v>
      </c>
      <c r="O19" s="35">
        <f>SUMIF($C$3:$C$42,N19,$K$3:$K$42)</f>
        <v>11550.0013</v>
      </c>
    </row>
    <row r="20" spans="1:15" x14ac:dyDescent="0.25">
      <c r="A20" s="50" t="s">
        <v>89</v>
      </c>
      <c r="B20" s="51" t="s">
        <v>242</v>
      </c>
      <c r="C20" s="51" t="str">
        <f t="shared" si="0"/>
        <v>GRUPO_3_A</v>
      </c>
      <c r="D20" s="58" t="s">
        <v>227</v>
      </c>
      <c r="E20" s="58" t="s">
        <v>223</v>
      </c>
      <c r="F20" s="58" t="s">
        <v>61</v>
      </c>
      <c r="G20" s="59">
        <v>4</v>
      </c>
      <c r="H20" s="54">
        <v>8.4169999999999998</v>
      </c>
      <c r="I20" s="54">
        <v>0.84199999999999997</v>
      </c>
      <c r="J20" s="55">
        <f t="shared" si="1"/>
        <v>9.2590000000000003</v>
      </c>
      <c r="K20" s="55">
        <f t="shared" si="2"/>
        <v>37.036000000000001</v>
      </c>
      <c r="L20" s="56">
        <f t="shared" si="3"/>
        <v>5.5618109660170655E-4</v>
      </c>
      <c r="N20" t="s">
        <v>251</v>
      </c>
      <c r="O20" s="35">
        <f>SUMIF($C$3:$C$42,N20,$K$3:$K$42)</f>
        <v>2455.123</v>
      </c>
    </row>
    <row r="21" spans="1:15" x14ac:dyDescent="0.25">
      <c r="A21" s="50" t="s">
        <v>90</v>
      </c>
      <c r="B21" s="51" t="s">
        <v>242</v>
      </c>
      <c r="C21" s="51" t="str">
        <f t="shared" si="0"/>
        <v>GRUPO_3_B</v>
      </c>
      <c r="D21" s="58" t="s">
        <v>227</v>
      </c>
      <c r="E21" s="58" t="s">
        <v>223</v>
      </c>
      <c r="F21" s="58" t="s">
        <v>62</v>
      </c>
      <c r="G21" s="59">
        <v>2</v>
      </c>
      <c r="H21" s="54">
        <v>2.1040000000000001</v>
      </c>
      <c r="I21" s="54">
        <v>0.21</v>
      </c>
      <c r="J21" s="55">
        <f t="shared" si="1"/>
        <v>2.3140000000000001</v>
      </c>
      <c r="K21" s="55">
        <f t="shared" si="2"/>
        <v>4.6280000000000001</v>
      </c>
      <c r="L21" s="56">
        <f t="shared" si="3"/>
        <v>1.3900022222014785E-4</v>
      </c>
      <c r="N21" t="s">
        <v>248</v>
      </c>
      <c r="O21" s="35">
        <f>SUMIF($C$3:$C$42,N21,$K$3:$K$42)</f>
        <v>1967.4040000000002</v>
      </c>
    </row>
    <row r="22" spans="1:15" x14ac:dyDescent="0.25">
      <c r="A22" s="50" t="s">
        <v>91</v>
      </c>
      <c r="B22" s="51" t="s">
        <v>242</v>
      </c>
      <c r="C22" s="51" t="str">
        <f t="shared" si="0"/>
        <v>GRUPO_3_C</v>
      </c>
      <c r="D22" s="58" t="s">
        <v>227</v>
      </c>
      <c r="E22" s="58" t="s">
        <v>223</v>
      </c>
      <c r="F22" s="58" t="s">
        <v>63</v>
      </c>
      <c r="G22" s="59">
        <v>4</v>
      </c>
      <c r="H22" s="54">
        <v>2.1040000000000001</v>
      </c>
      <c r="I22" s="54">
        <v>0.21</v>
      </c>
      <c r="J22" s="55">
        <f t="shared" si="1"/>
        <v>2.3140000000000001</v>
      </c>
      <c r="K22" s="55">
        <f t="shared" si="2"/>
        <v>9.2560000000000002</v>
      </c>
      <c r="L22" s="56">
        <f t="shared" si="3"/>
        <v>1.3900022222014785E-4</v>
      </c>
      <c r="N22" t="s">
        <v>247</v>
      </c>
      <c r="O22" s="35">
        <f>SUMIF($C$3:$C$42,N22,$K$3:$K$42)</f>
        <v>515.58703795999998</v>
      </c>
    </row>
    <row r="23" spans="1:15" x14ac:dyDescent="0.25">
      <c r="A23" s="50" t="s">
        <v>83</v>
      </c>
      <c r="B23" s="61" t="s">
        <v>243</v>
      </c>
      <c r="C23" s="51" t="str">
        <f t="shared" si="0"/>
        <v>GRUPO_1_ABC</v>
      </c>
      <c r="D23" s="58" t="s">
        <v>228</v>
      </c>
      <c r="E23" s="58" t="s">
        <v>219</v>
      </c>
      <c r="F23" s="58" t="s">
        <v>214</v>
      </c>
      <c r="G23" s="59">
        <v>1</v>
      </c>
      <c r="H23" s="54">
        <v>2218.6669999999999</v>
      </c>
      <c r="I23" s="54">
        <v>0</v>
      </c>
      <c r="J23" s="55">
        <f t="shared" si="1"/>
        <v>2218.6669999999999</v>
      </c>
      <c r="K23" s="55">
        <f t="shared" si="2"/>
        <v>2218.6669999999999</v>
      </c>
      <c r="L23" s="56">
        <f t="shared" si="3"/>
        <v>0.13327364132779115</v>
      </c>
    </row>
    <row r="24" spans="1:15" x14ac:dyDescent="0.25">
      <c r="A24" s="50" t="s">
        <v>84</v>
      </c>
      <c r="B24" s="61" t="s">
        <v>243</v>
      </c>
      <c r="C24" s="51" t="str">
        <f t="shared" si="0"/>
        <v>GRUPO_1_ABC</v>
      </c>
      <c r="D24" s="58" t="s">
        <v>228</v>
      </c>
      <c r="E24" s="58" t="s">
        <v>225</v>
      </c>
      <c r="F24" s="58" t="s">
        <v>214</v>
      </c>
      <c r="G24" s="59">
        <v>1</v>
      </c>
      <c r="H24" s="54">
        <v>2837.759</v>
      </c>
      <c r="I24" s="54">
        <v>315.30700000000002</v>
      </c>
      <c r="J24" s="55">
        <f t="shared" si="1"/>
        <v>3153.0659999999998</v>
      </c>
      <c r="K24" s="55">
        <f t="shared" si="2"/>
        <v>3153.0659999999998</v>
      </c>
      <c r="L24" s="56">
        <f t="shared" si="3"/>
        <v>0.18940227946188101</v>
      </c>
    </row>
    <row r="25" spans="1:15" x14ac:dyDescent="0.25">
      <c r="A25" s="50" t="s">
        <v>85</v>
      </c>
      <c r="B25" s="51" t="s">
        <v>244</v>
      </c>
      <c r="C25" s="51" t="str">
        <f t="shared" si="0"/>
        <v>GRUPO_2_ABC</v>
      </c>
      <c r="D25" s="58" t="s">
        <v>228</v>
      </c>
      <c r="E25" s="58" t="s">
        <v>229</v>
      </c>
      <c r="F25" s="58" t="s">
        <v>214</v>
      </c>
      <c r="G25" s="59">
        <v>1</v>
      </c>
      <c r="H25" s="54">
        <v>1350</v>
      </c>
      <c r="I25" s="54">
        <v>135</v>
      </c>
      <c r="J25" s="55">
        <f t="shared" si="1"/>
        <v>1485</v>
      </c>
      <c r="K25" s="55">
        <f t="shared" si="2"/>
        <v>1485</v>
      </c>
      <c r="L25" s="56">
        <f t="shared" si="3"/>
        <v>8.9202821951996344E-2</v>
      </c>
    </row>
    <row r="26" spans="1:15" x14ac:dyDescent="0.25">
      <c r="A26" s="50" t="s">
        <v>86</v>
      </c>
      <c r="B26" s="51" t="s">
        <v>244</v>
      </c>
      <c r="C26" s="51" t="str">
        <f t="shared" si="0"/>
        <v>GRUPO_2_ABC</v>
      </c>
      <c r="D26" s="58" t="s">
        <v>228</v>
      </c>
      <c r="E26" s="58" t="s">
        <v>230</v>
      </c>
      <c r="F26" s="58" t="s">
        <v>214</v>
      </c>
      <c r="G26" s="59">
        <v>1</v>
      </c>
      <c r="H26" s="54">
        <v>668.57</v>
      </c>
      <c r="I26" s="54">
        <v>66.857000000000014</v>
      </c>
      <c r="J26" s="55">
        <f t="shared" si="1"/>
        <v>735.42700000000002</v>
      </c>
      <c r="K26" s="55">
        <f t="shared" si="2"/>
        <v>735.42700000000002</v>
      </c>
      <c r="L26" s="56">
        <f t="shared" si="3"/>
        <v>4.4176541238849037E-2</v>
      </c>
    </row>
    <row r="27" spans="1:15" x14ac:dyDescent="0.25">
      <c r="A27" s="50" t="s">
        <v>87</v>
      </c>
      <c r="B27" s="51" t="s">
        <v>244</v>
      </c>
      <c r="C27" s="51" t="str">
        <f t="shared" si="0"/>
        <v>GRUPO_2_ABC</v>
      </c>
      <c r="D27" s="58" t="s">
        <v>228</v>
      </c>
      <c r="E27" s="58" t="s">
        <v>223</v>
      </c>
      <c r="F27" s="58" t="s">
        <v>214</v>
      </c>
      <c r="G27" s="59">
        <v>1</v>
      </c>
      <c r="H27" s="54">
        <v>136.94999999999999</v>
      </c>
      <c r="I27" s="54">
        <v>13.695</v>
      </c>
      <c r="J27" s="55">
        <f t="shared" si="1"/>
        <v>150.64499999999998</v>
      </c>
      <c r="K27" s="55">
        <f t="shared" si="2"/>
        <v>150.64499999999998</v>
      </c>
      <c r="L27" s="56">
        <f t="shared" si="3"/>
        <v>9.0491307157969606E-3</v>
      </c>
    </row>
    <row r="28" spans="1:15" x14ac:dyDescent="0.25">
      <c r="A28" s="50" t="s">
        <v>79</v>
      </c>
      <c r="B28" s="51" t="s">
        <v>242</v>
      </c>
      <c r="C28" s="51" t="str">
        <f t="shared" si="0"/>
        <v>GRUPO_3_B</v>
      </c>
      <c r="D28" s="58" t="s">
        <v>231</v>
      </c>
      <c r="E28" s="58" t="s">
        <v>223</v>
      </c>
      <c r="F28" s="58" t="s">
        <v>62</v>
      </c>
      <c r="G28" s="59">
        <v>2</v>
      </c>
      <c r="H28" s="54">
        <v>8.4169999999999998</v>
      </c>
      <c r="I28" s="54">
        <v>0.84199999999999997</v>
      </c>
      <c r="J28" s="55">
        <f t="shared" si="1"/>
        <v>9.2590000000000003</v>
      </c>
      <c r="K28" s="55">
        <f t="shared" si="2"/>
        <v>18.518000000000001</v>
      </c>
      <c r="L28" s="56">
        <f t="shared" si="3"/>
        <v>5.5618109660170655E-4</v>
      </c>
    </row>
    <row r="29" spans="1:15" x14ac:dyDescent="0.25">
      <c r="A29" s="50" t="s">
        <v>88</v>
      </c>
      <c r="B29" s="51" t="s">
        <v>242</v>
      </c>
      <c r="C29" s="51" t="str">
        <f t="shared" si="0"/>
        <v>GRUPO_3_ABC</v>
      </c>
      <c r="D29" s="58" t="s">
        <v>232</v>
      </c>
      <c r="E29" s="58" t="s">
        <v>216</v>
      </c>
      <c r="F29" s="58" t="s">
        <v>214</v>
      </c>
      <c r="G29" s="59">
        <v>1</v>
      </c>
      <c r="H29" s="54">
        <v>1060.5</v>
      </c>
      <c r="I29" s="54">
        <v>106.05</v>
      </c>
      <c r="J29" s="55">
        <f t="shared" si="1"/>
        <v>1166.55</v>
      </c>
      <c r="K29" s="55">
        <f t="shared" si="2"/>
        <v>1166.55</v>
      </c>
      <c r="L29" s="56">
        <f t="shared" si="3"/>
        <v>7.0073772355623787E-2</v>
      </c>
    </row>
    <row r="30" spans="1:15" x14ac:dyDescent="0.25">
      <c r="A30" s="50" t="s">
        <v>94</v>
      </c>
      <c r="B30" s="61" t="s">
        <v>243</v>
      </c>
      <c r="C30" s="51" t="str">
        <f t="shared" si="0"/>
        <v>GRUPO_1_ABC</v>
      </c>
      <c r="D30" s="58" t="s">
        <v>233</v>
      </c>
      <c r="E30" s="58" t="s">
        <v>219</v>
      </c>
      <c r="F30" s="58" t="s">
        <v>214</v>
      </c>
      <c r="G30" s="59">
        <v>1</v>
      </c>
      <c r="H30" s="54">
        <v>832</v>
      </c>
      <c r="I30" s="54"/>
      <c r="J30" s="55">
        <f t="shared" si="1"/>
        <v>832</v>
      </c>
      <c r="K30" s="55">
        <f t="shared" si="2"/>
        <v>832</v>
      </c>
      <c r="L30" s="56">
        <f t="shared" si="3"/>
        <v>4.9977607989266641E-2</v>
      </c>
    </row>
    <row r="31" spans="1:15" x14ac:dyDescent="0.25">
      <c r="A31" s="50" t="s">
        <v>73</v>
      </c>
      <c r="B31" s="51" t="s">
        <v>242</v>
      </c>
      <c r="C31" s="51" t="str">
        <f t="shared" si="0"/>
        <v>GRUPO_3_A</v>
      </c>
      <c r="D31" s="52" t="s">
        <v>234</v>
      </c>
      <c r="E31" s="52" t="s">
        <v>211</v>
      </c>
      <c r="F31" s="52" t="s">
        <v>61</v>
      </c>
      <c r="G31" s="53">
        <v>3.2431999999999999</v>
      </c>
      <c r="H31" s="54">
        <v>41.314</v>
      </c>
      <c r="I31" s="54">
        <v>4.1314000000000002</v>
      </c>
      <c r="J31" s="55">
        <f t="shared" si="1"/>
        <v>45.445399999999999</v>
      </c>
      <c r="K31" s="55">
        <f t="shared" si="2"/>
        <v>147.38852127999999</v>
      </c>
      <c r="L31" s="56">
        <f t="shared" si="3"/>
        <v>2.7298706563887239E-3</v>
      </c>
    </row>
    <row r="32" spans="1:15" x14ac:dyDescent="0.25">
      <c r="A32" s="50" t="s">
        <v>74</v>
      </c>
      <c r="B32" s="51" t="s">
        <v>242</v>
      </c>
      <c r="C32" s="51" t="str">
        <f t="shared" si="0"/>
        <v>GRUPO_3_C</v>
      </c>
      <c r="D32" s="52" t="s">
        <v>234</v>
      </c>
      <c r="E32" s="52" t="s">
        <v>211</v>
      </c>
      <c r="F32" s="52" t="s">
        <v>63</v>
      </c>
      <c r="G32" s="53">
        <v>4.2857000000000003</v>
      </c>
      <c r="H32" s="54">
        <v>31.265000000000001</v>
      </c>
      <c r="I32" s="54">
        <v>3.1265000000000001</v>
      </c>
      <c r="J32" s="55">
        <f t="shared" si="1"/>
        <v>34.391500000000001</v>
      </c>
      <c r="K32" s="55">
        <f t="shared" si="2"/>
        <v>147.39165155000001</v>
      </c>
      <c r="L32" s="56">
        <f t="shared" si="3"/>
        <v>2.0658712802438263E-3</v>
      </c>
    </row>
    <row r="33" spans="1:12" x14ac:dyDescent="0.25">
      <c r="A33" s="50" t="s">
        <v>95</v>
      </c>
      <c r="B33" s="51" t="s">
        <v>242</v>
      </c>
      <c r="C33" s="51" t="str">
        <f t="shared" si="0"/>
        <v>GRUPO_3_ABC</v>
      </c>
      <c r="D33" s="52" t="s">
        <v>235</v>
      </c>
      <c r="E33" s="52" t="s">
        <v>213</v>
      </c>
      <c r="F33" s="52" t="s">
        <v>214</v>
      </c>
      <c r="G33" s="57">
        <v>1</v>
      </c>
      <c r="H33" s="54">
        <v>5.26</v>
      </c>
      <c r="I33" s="54">
        <v>0.52600000000000002</v>
      </c>
      <c r="J33" s="55">
        <f t="shared" si="1"/>
        <v>5.7859999999999996</v>
      </c>
      <c r="K33" s="55">
        <f t="shared" si="2"/>
        <v>5.7859999999999996</v>
      </c>
      <c r="L33" s="56">
        <f t="shared" si="3"/>
        <v>3.4756062479074129E-4</v>
      </c>
    </row>
    <row r="34" spans="1:12" x14ac:dyDescent="0.25">
      <c r="A34" s="50" t="s">
        <v>96</v>
      </c>
      <c r="B34" s="51" t="s">
        <v>244</v>
      </c>
      <c r="C34" s="51" t="str">
        <f t="shared" si="0"/>
        <v>GRUPO_2_ABC</v>
      </c>
      <c r="D34" s="58" t="s">
        <v>236</v>
      </c>
      <c r="E34" s="58" t="s">
        <v>230</v>
      </c>
      <c r="F34" s="58" t="s">
        <v>214</v>
      </c>
      <c r="G34" s="59">
        <v>1</v>
      </c>
      <c r="H34" s="54">
        <v>76.41</v>
      </c>
      <c r="I34" s="54">
        <v>7.641</v>
      </c>
      <c r="J34" s="55">
        <f t="shared" si="1"/>
        <v>84.051000000000002</v>
      </c>
      <c r="K34" s="55">
        <f t="shared" si="2"/>
        <v>84.051000000000002</v>
      </c>
      <c r="L34" s="56">
        <f t="shared" si="3"/>
        <v>5.0488797224829936E-3</v>
      </c>
    </row>
    <row r="35" spans="1:12" x14ac:dyDescent="0.25">
      <c r="A35" s="50" t="s">
        <v>97</v>
      </c>
      <c r="B35" s="51" t="s">
        <v>242</v>
      </c>
      <c r="C35" s="51" t="str">
        <f t="shared" si="0"/>
        <v>GRUPO_3_B</v>
      </c>
      <c r="D35" s="58" t="s">
        <v>237</v>
      </c>
      <c r="E35" s="58" t="s">
        <v>223</v>
      </c>
      <c r="F35" s="58" t="s">
        <v>62</v>
      </c>
      <c r="G35" s="59">
        <v>2</v>
      </c>
      <c r="H35" s="54">
        <v>79.945999999999998</v>
      </c>
      <c r="I35" s="54">
        <v>7.9950000000000001</v>
      </c>
      <c r="J35" s="55">
        <f t="shared" si="1"/>
        <v>87.941000000000003</v>
      </c>
      <c r="K35" s="55">
        <f t="shared" si="2"/>
        <v>175.88200000000001</v>
      </c>
      <c r="L35" s="56">
        <f t="shared" si="3"/>
        <v>5.2825490675289634E-3</v>
      </c>
    </row>
    <row r="36" spans="1:12" x14ac:dyDescent="0.25">
      <c r="A36" s="50" t="s">
        <v>100</v>
      </c>
      <c r="B36" s="51" t="s">
        <v>242</v>
      </c>
      <c r="C36" s="51" t="str">
        <f t="shared" si="0"/>
        <v>GRUPO_3_A</v>
      </c>
      <c r="D36" s="58" t="s">
        <v>238</v>
      </c>
      <c r="E36" s="58" t="s">
        <v>223</v>
      </c>
      <c r="F36" s="58" t="s">
        <v>61</v>
      </c>
      <c r="G36" s="59">
        <v>4</v>
      </c>
      <c r="H36" s="54">
        <v>15.781000000000001</v>
      </c>
      <c r="I36" s="60">
        <v>1.5780000000000001</v>
      </c>
      <c r="J36" s="55">
        <f t="shared" si="1"/>
        <v>17.359000000000002</v>
      </c>
      <c r="K36" s="55">
        <f t="shared" si="2"/>
        <v>69.436000000000007</v>
      </c>
      <c r="L36" s="56">
        <f t="shared" si="3"/>
        <v>1.0427419436125959E-3</v>
      </c>
    </row>
    <row r="37" spans="1:12" x14ac:dyDescent="0.25">
      <c r="A37" s="50" t="s">
        <v>101</v>
      </c>
      <c r="B37" s="51" t="s">
        <v>242</v>
      </c>
      <c r="C37" s="51" t="str">
        <f t="shared" si="0"/>
        <v>GRUPO_3_C</v>
      </c>
      <c r="D37" s="58" t="s">
        <v>238</v>
      </c>
      <c r="E37" s="58" t="s">
        <v>223</v>
      </c>
      <c r="F37" s="58" t="s">
        <v>63</v>
      </c>
      <c r="G37" s="59">
        <v>4</v>
      </c>
      <c r="H37" s="54">
        <v>9.4689999999999994</v>
      </c>
      <c r="I37" s="60">
        <v>0.94699999999999995</v>
      </c>
      <c r="J37" s="55">
        <f t="shared" si="1"/>
        <v>10.415999999999999</v>
      </c>
      <c r="K37" s="55">
        <f t="shared" si="2"/>
        <v>41.663999999999994</v>
      </c>
      <c r="L37" s="56">
        <f t="shared" si="3"/>
        <v>6.2568120771178029E-4</v>
      </c>
    </row>
    <row r="38" spans="1:12" x14ac:dyDescent="0.25">
      <c r="A38" s="50" t="s">
        <v>99</v>
      </c>
      <c r="B38" s="51" t="s">
        <v>242</v>
      </c>
      <c r="C38" s="51" t="str">
        <f t="shared" si="0"/>
        <v>GRUPO_3_ABC</v>
      </c>
      <c r="D38" s="58" t="s">
        <v>238</v>
      </c>
      <c r="E38" s="58" t="s">
        <v>223</v>
      </c>
      <c r="F38" s="58" t="s">
        <v>214</v>
      </c>
      <c r="G38" s="59">
        <v>1</v>
      </c>
      <c r="H38" s="54">
        <v>63.125999999999998</v>
      </c>
      <c r="I38" s="60">
        <v>6.3129999999999997</v>
      </c>
      <c r="J38" s="55">
        <f t="shared" si="1"/>
        <v>69.438999999999993</v>
      </c>
      <c r="K38" s="55">
        <f t="shared" si="2"/>
        <v>69.438999999999993</v>
      </c>
      <c r="L38" s="56">
        <f t="shared" si="3"/>
        <v>4.171147982171497E-3</v>
      </c>
    </row>
    <row r="39" spans="1:12" x14ac:dyDescent="0.25">
      <c r="A39" s="50" t="s">
        <v>98</v>
      </c>
      <c r="B39" s="51" t="s">
        <v>242</v>
      </c>
      <c r="C39" s="51" t="str">
        <f t="shared" si="0"/>
        <v>GRUPO_3_B</v>
      </c>
      <c r="D39" s="58" t="s">
        <v>239</v>
      </c>
      <c r="E39" s="58" t="s">
        <v>223</v>
      </c>
      <c r="F39" s="58" t="s">
        <v>62</v>
      </c>
      <c r="G39" s="59">
        <v>2</v>
      </c>
      <c r="H39" s="54">
        <v>25.25</v>
      </c>
      <c r="I39" s="54">
        <v>2.5249999999999999</v>
      </c>
      <c r="J39" s="55">
        <f t="shared" si="1"/>
        <v>27.774999999999999</v>
      </c>
      <c r="K39" s="55">
        <f t="shared" si="2"/>
        <v>55.55</v>
      </c>
      <c r="L39" s="56">
        <f t="shared" si="3"/>
        <v>1.668423151324376E-3</v>
      </c>
    </row>
    <row r="40" spans="1:12" x14ac:dyDescent="0.25">
      <c r="A40" s="50" t="s">
        <v>102</v>
      </c>
      <c r="B40" s="51" t="s">
        <v>242</v>
      </c>
      <c r="C40" s="51" t="str">
        <f t="shared" si="0"/>
        <v>GRUPO_3_B</v>
      </c>
      <c r="D40" s="52" t="s">
        <v>240</v>
      </c>
      <c r="E40" s="52" t="s">
        <v>211</v>
      </c>
      <c r="F40" s="52" t="s">
        <v>62</v>
      </c>
      <c r="G40" s="53">
        <v>2.1818</v>
      </c>
      <c r="H40" s="54">
        <v>29.776</v>
      </c>
      <c r="I40" s="54">
        <v>2.9775999999999998</v>
      </c>
      <c r="J40" s="55">
        <f t="shared" si="1"/>
        <v>32.753599999999999</v>
      </c>
      <c r="K40" s="55">
        <f t="shared" si="2"/>
        <v>71.461804479999998</v>
      </c>
      <c r="L40" s="56">
        <f t="shared" si="3"/>
        <v>1.9674838714389947E-3</v>
      </c>
    </row>
    <row r="41" spans="1:12" x14ac:dyDescent="0.25">
      <c r="A41" s="50" t="s">
        <v>103</v>
      </c>
      <c r="B41" s="51" t="s">
        <v>242</v>
      </c>
      <c r="C41" s="51" t="str">
        <f t="shared" si="0"/>
        <v>GRUPO_3_B</v>
      </c>
      <c r="D41" s="58" t="s">
        <v>241</v>
      </c>
      <c r="E41" s="58" t="s">
        <v>223</v>
      </c>
      <c r="F41" s="58" t="s">
        <v>62</v>
      </c>
      <c r="G41" s="59">
        <v>2</v>
      </c>
      <c r="H41" s="54">
        <v>2.1040000000000001</v>
      </c>
      <c r="I41" s="54">
        <v>0.21099999999999999</v>
      </c>
      <c r="J41" s="55">
        <f t="shared" si="1"/>
        <v>2.3149999999999999</v>
      </c>
      <c r="K41" s="55">
        <f t="shared" si="2"/>
        <v>4.63</v>
      </c>
      <c r="L41" s="56">
        <f t="shared" si="3"/>
        <v>1.3906029146051955E-4</v>
      </c>
    </row>
    <row r="42" spans="1:12" x14ac:dyDescent="0.25">
      <c r="A42" s="50" t="s">
        <v>104</v>
      </c>
      <c r="B42" s="51" t="s">
        <v>242</v>
      </c>
      <c r="C42" s="51" t="str">
        <f t="shared" si="0"/>
        <v>GRUPO_3_B</v>
      </c>
      <c r="D42" s="58" t="s">
        <v>241</v>
      </c>
      <c r="E42" s="58" t="s">
        <v>223</v>
      </c>
      <c r="F42" s="58" t="s">
        <v>62</v>
      </c>
      <c r="G42" s="59">
        <v>2</v>
      </c>
      <c r="H42" s="54">
        <v>2.1040000000000001</v>
      </c>
      <c r="I42" s="54">
        <v>0.21099999999999999</v>
      </c>
      <c r="J42" s="55">
        <f t="shared" si="1"/>
        <v>2.3149999999999999</v>
      </c>
      <c r="K42" s="55">
        <f t="shared" si="2"/>
        <v>4.63</v>
      </c>
      <c r="L42" s="56">
        <f t="shared" si="3"/>
        <v>1.3906029146051955E-4</v>
      </c>
    </row>
    <row r="44" spans="1:12" x14ac:dyDescent="0.25">
      <c r="C44" s="87" t="s">
        <v>242</v>
      </c>
    </row>
    <row r="45" spans="1:12" x14ac:dyDescent="0.25">
      <c r="C45" s="88"/>
      <c r="E45" s="45" t="s">
        <v>254</v>
      </c>
      <c r="F45" s="45" t="s">
        <v>105</v>
      </c>
      <c r="G45" s="46"/>
      <c r="H45" s="47" t="s">
        <v>252</v>
      </c>
      <c r="I45" s="47" t="s">
        <v>253</v>
      </c>
    </row>
    <row r="46" spans="1:12" x14ac:dyDescent="0.25">
      <c r="C46" s="43" t="s">
        <v>205</v>
      </c>
      <c r="D46" s="43" t="s">
        <v>61</v>
      </c>
      <c r="E46" s="38" t="s">
        <v>255</v>
      </c>
      <c r="F46" s="38" t="s">
        <v>256</v>
      </c>
      <c r="G46" s="38"/>
      <c r="H46" s="38" t="s">
        <v>257</v>
      </c>
      <c r="I46" s="38" t="s">
        <v>256</v>
      </c>
    </row>
    <row r="47" spans="1:12" x14ac:dyDescent="0.25">
      <c r="C47" s="1" t="s">
        <v>246</v>
      </c>
      <c r="D47" s="1" t="s">
        <v>65</v>
      </c>
      <c r="E47" s="34">
        <f t="shared" ref="E47:E59" si="4">VLOOKUP(D47,$A$3:$K$42,11,0)</f>
        <v>26.798237279999999</v>
      </c>
      <c r="F47" s="33">
        <f t="shared" ref="F47:F59" si="5">E47/SUM($E$47:$E$59)</f>
        <v>1.0537358246117814E-2</v>
      </c>
      <c r="H47" s="35">
        <f>VLOOKUP(D47,PRORRATA_Gral!$A$2:$D$41,2,0)</f>
        <v>429359</v>
      </c>
      <c r="I47" s="33">
        <f t="shared" ref="I47:I59" si="6">H47/SUM($H$47:$H$59)</f>
        <v>1.0537372135344683E-2</v>
      </c>
      <c r="J47" s="35"/>
    </row>
    <row r="48" spans="1:12" x14ac:dyDescent="0.25">
      <c r="C48" s="1" t="s">
        <v>246</v>
      </c>
      <c r="D48" t="s">
        <v>69</v>
      </c>
      <c r="E48" s="34">
        <f t="shared" si="4"/>
        <v>285.84591840000002</v>
      </c>
      <c r="F48" s="33">
        <f t="shared" si="5"/>
        <v>0.11239772280169019</v>
      </c>
      <c r="H48" s="35">
        <f>VLOOKUP(D48,PRORRATA_Gral!$A$2:$D$41,2,0)</f>
        <v>4579792</v>
      </c>
      <c r="I48" s="33">
        <f t="shared" si="6"/>
        <v>0.11239771987188925</v>
      </c>
      <c r="J48" s="35"/>
    </row>
    <row r="49" spans="3:10" x14ac:dyDescent="0.25">
      <c r="C49" s="1" t="s">
        <v>246</v>
      </c>
      <c r="D49" s="1" t="s">
        <v>76</v>
      </c>
      <c r="E49" s="34">
        <f t="shared" si="4"/>
        <v>9.2560000000000002</v>
      </c>
      <c r="F49" s="33">
        <f t="shared" si="5"/>
        <v>3.6395598302600926E-3</v>
      </c>
      <c r="H49" s="35">
        <f>VLOOKUP(D49,PRORRATA_Gral!$A$2:$D$41,2,0)</f>
        <v>148298</v>
      </c>
      <c r="I49" s="33">
        <f t="shared" si="6"/>
        <v>3.6395445604432324E-3</v>
      </c>
      <c r="J49" s="35"/>
    </row>
    <row r="50" spans="3:10" x14ac:dyDescent="0.25">
      <c r="C50" s="1" t="s">
        <v>246</v>
      </c>
      <c r="D50" s="1" t="s">
        <v>89</v>
      </c>
      <c r="E50" s="34">
        <f t="shared" si="4"/>
        <v>37.036000000000001</v>
      </c>
      <c r="F50" s="33">
        <f t="shared" si="5"/>
        <v>1.4562957851503111E-2</v>
      </c>
      <c r="H50" s="35">
        <f>VLOOKUP(D50,PRORRATA_Gral!$A$2:$D$41,2,0)</f>
        <v>593388</v>
      </c>
      <c r="I50" s="33">
        <f t="shared" si="6"/>
        <v>1.4562988493656615E-2</v>
      </c>
      <c r="J50" s="35"/>
    </row>
    <row r="51" spans="3:10" x14ac:dyDescent="0.25">
      <c r="C51" s="1" t="s">
        <v>246</v>
      </c>
      <c r="D51" s="1" t="s">
        <v>73</v>
      </c>
      <c r="E51" s="34">
        <f t="shared" si="4"/>
        <v>147.38852127999999</v>
      </c>
      <c r="F51" s="33">
        <f t="shared" si="5"/>
        <v>5.7954768959823121E-2</v>
      </c>
      <c r="H51" s="35">
        <f>VLOOKUP(D51,PRORRATA_Gral!$A$2:$D$41,2,0)</f>
        <v>2361443</v>
      </c>
      <c r="I51" s="33">
        <f t="shared" si="6"/>
        <v>5.7954773668200163E-2</v>
      </c>
      <c r="J51" s="35"/>
    </row>
    <row r="52" spans="3:10" x14ac:dyDescent="0.25">
      <c r="C52" s="1" t="s">
        <v>246</v>
      </c>
      <c r="D52" s="1" t="s">
        <v>100</v>
      </c>
      <c r="E52" s="34">
        <f t="shared" si="4"/>
        <v>69.436000000000007</v>
      </c>
      <c r="F52" s="33">
        <f t="shared" si="5"/>
        <v>2.7302990100901019E-2</v>
      </c>
      <c r="H52" s="35">
        <f>VLOOKUP(D52,PRORRATA_Gral!$A$2:$D$41,2,0)</f>
        <v>1112496</v>
      </c>
      <c r="I52" s="33">
        <f t="shared" si="6"/>
        <v>2.7302989691802008E-2</v>
      </c>
      <c r="J52" s="35"/>
    </row>
    <row r="53" spans="3:10" x14ac:dyDescent="0.25">
      <c r="C53" s="1" t="s">
        <v>248</v>
      </c>
      <c r="D53" s="1" t="s">
        <v>64</v>
      </c>
      <c r="E53" s="34">
        <f t="shared" si="4"/>
        <v>109.944</v>
      </c>
      <c r="F53" s="33">
        <f t="shared" si="5"/>
        <v>4.3231176099623556E-2</v>
      </c>
      <c r="H53" s="35">
        <f>VLOOKUP(D53,PRORRATA_Gral!$A$2:$D$41,2,0)</f>
        <v>1761508</v>
      </c>
      <c r="I53" s="33">
        <f t="shared" si="6"/>
        <v>4.3231108036367566E-2</v>
      </c>
      <c r="J53" s="35"/>
    </row>
    <row r="54" spans="3:10" x14ac:dyDescent="0.25">
      <c r="C54" s="1" t="s">
        <v>248</v>
      </c>
      <c r="D54" s="1" t="s">
        <v>68</v>
      </c>
      <c r="E54" s="34">
        <f t="shared" si="4"/>
        <v>138.876</v>
      </c>
      <c r="F54" s="33">
        <f t="shared" si="5"/>
        <v>5.4607553045289609E-2</v>
      </c>
      <c r="H54" s="35">
        <f>VLOOKUP(D54,PRORRATA_Gral!$A$2:$D$41,2,0)</f>
        <v>2225057</v>
      </c>
      <c r="I54" s="33">
        <f t="shared" si="6"/>
        <v>5.4607574620198093E-2</v>
      </c>
      <c r="J54" s="35"/>
    </row>
    <row r="55" spans="3:10" x14ac:dyDescent="0.25">
      <c r="C55" s="1" t="s">
        <v>248</v>
      </c>
      <c r="D55" t="s">
        <v>82</v>
      </c>
      <c r="E55" s="34">
        <f t="shared" si="4"/>
        <v>462.92099999999999</v>
      </c>
      <c r="F55" s="33">
        <f t="shared" si="5"/>
        <v>0.18202557002850392</v>
      </c>
      <c r="H55" s="35">
        <f>VLOOKUP(D55,PRORRATA_Gral!$A$2:$D$41,2,0)</f>
        <v>7416871</v>
      </c>
      <c r="I55" s="33">
        <f t="shared" si="6"/>
        <v>0.1820256005041144</v>
      </c>
      <c r="J55" s="35"/>
    </row>
    <row r="56" spans="3:10" x14ac:dyDescent="0.25">
      <c r="C56" s="1" t="s">
        <v>248</v>
      </c>
      <c r="D56" s="1" t="s">
        <v>75</v>
      </c>
      <c r="E56" s="34">
        <f t="shared" si="4"/>
        <v>13.888</v>
      </c>
      <c r="F56" s="33">
        <f t="shared" si="5"/>
        <v>5.4609125888777192E-3</v>
      </c>
      <c r="H56" s="35">
        <f>VLOOKUP(D56,PRORRATA_Gral!$A$2:$D$41,2,0)</f>
        <v>222510</v>
      </c>
      <c r="I56" s="33">
        <f t="shared" si="6"/>
        <v>5.4608629930560336E-3</v>
      </c>
      <c r="J56" s="35"/>
    </row>
    <row r="57" spans="3:10" x14ac:dyDescent="0.25">
      <c r="C57" s="1" t="s">
        <v>248</v>
      </c>
      <c r="D57" s="1" t="s">
        <v>88</v>
      </c>
      <c r="E57" s="34">
        <f t="shared" si="4"/>
        <v>1166.55</v>
      </c>
      <c r="F57" s="33">
        <f t="shared" si="5"/>
        <v>0.4587001426091088</v>
      </c>
      <c r="H57" s="35">
        <f>VLOOKUP(D57,PRORRATA_Gral!$A$2:$D$41,2,0)</f>
        <v>18690339</v>
      </c>
      <c r="I57" s="33">
        <f t="shared" si="6"/>
        <v>0.45870019582388166</v>
      </c>
      <c r="J57" s="35"/>
    </row>
    <row r="58" spans="3:10" x14ac:dyDescent="0.25">
      <c r="C58" s="1" t="s">
        <v>248</v>
      </c>
      <c r="D58" s="1" t="s">
        <v>95</v>
      </c>
      <c r="E58" s="34">
        <f t="shared" si="4"/>
        <v>5.7859999999999996</v>
      </c>
      <c r="F58" s="33">
        <f t="shared" si="5"/>
        <v>2.2751181047844528E-3</v>
      </c>
      <c r="H58" s="35">
        <f>VLOOKUP(D58,PRORRATA_Gral!$A$2:$D$41,2,0)</f>
        <v>92702</v>
      </c>
      <c r="I58" s="33">
        <f t="shared" si="6"/>
        <v>2.2751018883748163E-3</v>
      </c>
      <c r="J58" s="35"/>
    </row>
    <row r="59" spans="3:10" x14ac:dyDescent="0.25">
      <c r="C59" s="1" t="s">
        <v>248</v>
      </c>
      <c r="D59" s="1" t="s">
        <v>99</v>
      </c>
      <c r="E59" s="34">
        <f t="shared" si="4"/>
        <v>69.438999999999993</v>
      </c>
      <c r="F59" s="33">
        <f t="shared" si="5"/>
        <v>2.7304169733516698E-2</v>
      </c>
      <c r="H59" s="35">
        <f>VLOOKUP(D59,PRORRATA_Gral!$A$2:$D$41,2,0)</f>
        <v>1112544</v>
      </c>
      <c r="I59" s="33">
        <f t="shared" si="6"/>
        <v>2.7304167712671482E-2</v>
      </c>
      <c r="J59" s="35"/>
    </row>
    <row r="60" spans="3:10" x14ac:dyDescent="0.25">
      <c r="C60" s="44" t="s">
        <v>205</v>
      </c>
      <c r="D60" s="44" t="s">
        <v>62</v>
      </c>
      <c r="E60" s="39"/>
      <c r="F60" s="40"/>
      <c r="G60" s="41"/>
      <c r="H60" s="42"/>
      <c r="I60" s="41"/>
      <c r="J60" s="35"/>
    </row>
    <row r="61" spans="3:10" x14ac:dyDescent="0.25">
      <c r="C61" s="1" t="s">
        <v>249</v>
      </c>
      <c r="D61" t="s">
        <v>70</v>
      </c>
      <c r="E61" s="34">
        <f t="shared" ref="E61:E78" si="7">VLOOKUP(D61,$A$3:$K$42,11,0)</f>
        <v>285.84721791999999</v>
      </c>
      <c r="F61" s="33">
        <f t="shared" ref="F61:F78" si="8">E61/SUM($E$61:$E$78)</f>
        <v>0.10317679707949237</v>
      </c>
      <c r="H61" s="35">
        <f>VLOOKUP(D61,PRORRATA_Gral!$A$2:$C$41,3,0)</f>
        <v>6999409</v>
      </c>
      <c r="I61" s="33">
        <f t="shared" ref="I61:I78" si="9">H61/SUM($H$61:$H$78)</f>
        <v>0.10317680341268108</v>
      </c>
      <c r="J61" s="35"/>
    </row>
    <row r="62" spans="3:10" x14ac:dyDescent="0.25">
      <c r="C62" s="1" t="s">
        <v>249</v>
      </c>
      <c r="D62" t="s">
        <v>72</v>
      </c>
      <c r="E62" s="34">
        <f t="shared" si="7"/>
        <v>89.327255600000001</v>
      </c>
      <c r="F62" s="33">
        <f t="shared" si="8"/>
        <v>3.2242749087341371E-2</v>
      </c>
      <c r="H62" s="35">
        <f>VLOOKUP(D62,PRORRATA_Gral!$A$2:$C$41,3,0)</f>
        <v>2187318</v>
      </c>
      <c r="I62" s="33">
        <f t="shared" si="9"/>
        <v>3.224279068233029E-2</v>
      </c>
      <c r="J62" s="35"/>
    </row>
    <row r="63" spans="3:10" x14ac:dyDescent="0.25">
      <c r="C63" s="1" t="s">
        <v>249</v>
      </c>
      <c r="D63" t="s">
        <v>80</v>
      </c>
      <c r="E63" s="34">
        <f t="shared" si="7"/>
        <v>87.953999999999994</v>
      </c>
      <c r="F63" s="33">
        <f t="shared" si="8"/>
        <v>3.1747071307405332E-2</v>
      </c>
      <c r="H63" s="35">
        <f>VLOOKUP(D63,PRORRATA_Gral!$A$2:$C$41,3,0)</f>
        <v>2153690</v>
      </c>
      <c r="I63" s="33">
        <f t="shared" si="9"/>
        <v>3.1747087467221463E-2</v>
      </c>
      <c r="J63" s="35"/>
    </row>
    <row r="64" spans="3:10" x14ac:dyDescent="0.25">
      <c r="C64" s="1" t="s">
        <v>249</v>
      </c>
      <c r="D64" s="1" t="s">
        <v>77</v>
      </c>
      <c r="E64" s="34">
        <f t="shared" si="7"/>
        <v>4.6280000000000001</v>
      </c>
      <c r="F64" s="33">
        <f t="shared" si="8"/>
        <v>1.6704805467707201E-3</v>
      </c>
      <c r="H64" s="35">
        <f>VLOOKUP(D64,PRORRATA_Gral!$A$2:$C$41,3,0)</f>
        <v>113323</v>
      </c>
      <c r="I64" s="33">
        <f t="shared" si="9"/>
        <v>1.6704703058694323E-3</v>
      </c>
      <c r="J64" s="35"/>
    </row>
    <row r="65" spans="3:10" x14ac:dyDescent="0.25">
      <c r="C65" s="1" t="s">
        <v>249</v>
      </c>
      <c r="D65" s="1" t="s">
        <v>90</v>
      </c>
      <c r="E65" s="34">
        <f t="shared" si="7"/>
        <v>4.6280000000000001</v>
      </c>
      <c r="F65" s="33">
        <f t="shared" si="8"/>
        <v>1.6704805467707201E-3</v>
      </c>
      <c r="H65" s="35">
        <f>VLOOKUP(D65,PRORRATA_Gral!$A$2:$C$41,3,0)</f>
        <v>113323</v>
      </c>
      <c r="I65" s="33">
        <f t="shared" si="9"/>
        <v>1.6704703058694323E-3</v>
      </c>
      <c r="J65" s="35"/>
    </row>
    <row r="66" spans="3:10" x14ac:dyDescent="0.25">
      <c r="C66" s="1" t="s">
        <v>249</v>
      </c>
      <c r="D66" s="1" t="s">
        <v>79</v>
      </c>
      <c r="E66" s="34">
        <f t="shared" si="7"/>
        <v>18.518000000000001</v>
      </c>
      <c r="F66" s="33">
        <f t="shared" si="8"/>
        <v>6.6840878921996961E-3</v>
      </c>
      <c r="H66" s="35">
        <f>VLOOKUP(D66,PRORRATA_Gral!$A$2:$C$41,3,0)</f>
        <v>453442</v>
      </c>
      <c r="I66" s="33">
        <f t="shared" si="9"/>
        <v>6.684092341660979E-3</v>
      </c>
      <c r="J66" s="35"/>
    </row>
    <row r="67" spans="3:10" x14ac:dyDescent="0.25">
      <c r="C67" s="1" t="s">
        <v>249</v>
      </c>
      <c r="D67" s="1" t="s">
        <v>97</v>
      </c>
      <c r="E67" s="34">
        <f t="shared" si="7"/>
        <v>175.88200000000001</v>
      </c>
      <c r="F67" s="33">
        <f t="shared" si="8"/>
        <v>6.3484757892637814E-2</v>
      </c>
      <c r="H67" s="35">
        <f>VLOOKUP(D67,PRORRATA_Gral!$A$2:$C$41,3,0)</f>
        <v>4306740</v>
      </c>
      <c r="I67" s="33">
        <f t="shared" si="9"/>
        <v>6.3484740830194397E-2</v>
      </c>
      <c r="J67" s="35"/>
    </row>
    <row r="68" spans="3:10" x14ac:dyDescent="0.25">
      <c r="C68" s="1" t="s">
        <v>249</v>
      </c>
      <c r="D68" s="1" t="s">
        <v>98</v>
      </c>
      <c r="E68" s="34">
        <f t="shared" si="7"/>
        <v>55.55</v>
      </c>
      <c r="F68" s="33">
        <f t="shared" si="8"/>
        <v>2.0050819873187874E-2</v>
      </c>
      <c r="H68" s="35">
        <f>VLOOKUP(D68,PRORRATA_Gral!$A$2:$C$41,3,0)</f>
        <v>1360228</v>
      </c>
      <c r="I68" s="33">
        <f t="shared" si="9"/>
        <v>2.0050832427769883E-2</v>
      </c>
      <c r="J68" s="35"/>
    </row>
    <row r="69" spans="3:10" x14ac:dyDescent="0.25">
      <c r="C69" s="1" t="s">
        <v>249</v>
      </c>
      <c r="D69" s="1" t="s">
        <v>102</v>
      </c>
      <c r="E69" s="34">
        <f t="shared" si="7"/>
        <v>71.461804479999998</v>
      </c>
      <c r="F69" s="33">
        <f t="shared" si="8"/>
        <v>2.5794199269873093E-2</v>
      </c>
      <c r="H69" s="35">
        <f>VLOOKUP(D69,PRORRATA_Gral!$A$2:$C$41,3,0)</f>
        <v>1749853</v>
      </c>
      <c r="I69" s="33">
        <f t="shared" si="9"/>
        <v>2.5794211908761185E-2</v>
      </c>
      <c r="J69" s="35"/>
    </row>
    <row r="70" spans="3:10" x14ac:dyDescent="0.25">
      <c r="C70" s="1" t="s">
        <v>249</v>
      </c>
      <c r="D70" s="1" t="s">
        <v>103</v>
      </c>
      <c r="E70" s="34">
        <f t="shared" si="7"/>
        <v>4.63</v>
      </c>
      <c r="F70" s="33">
        <f t="shared" si="8"/>
        <v>1.6712024484763252E-3</v>
      </c>
      <c r="H70" s="35">
        <f>VLOOKUP(D70,PRORRATA_Gral!$A$2:$C$41,3,0)</f>
        <v>113374</v>
      </c>
      <c r="I70" s="33">
        <f t="shared" si="9"/>
        <v>1.6712220860517373E-3</v>
      </c>
      <c r="J70" s="35"/>
    </row>
    <row r="71" spans="3:10" x14ac:dyDescent="0.25">
      <c r="C71" s="1" t="s">
        <v>249</v>
      </c>
      <c r="D71" s="1" t="s">
        <v>104</v>
      </c>
      <c r="E71" s="34">
        <f t="shared" si="7"/>
        <v>4.63</v>
      </c>
      <c r="F71" s="33">
        <f t="shared" si="8"/>
        <v>1.6712024484763252E-3</v>
      </c>
      <c r="H71" s="35">
        <f>VLOOKUP(D71,PRORRATA_Gral!$A$2:$C$41,3,0)</f>
        <v>113374</v>
      </c>
      <c r="I71" s="33">
        <f t="shared" si="9"/>
        <v>1.6712220860517373E-3</v>
      </c>
      <c r="J71" s="35"/>
    </row>
    <row r="72" spans="3:10" x14ac:dyDescent="0.25">
      <c r="C72" s="1" t="s">
        <v>248</v>
      </c>
      <c r="D72" s="1" t="s">
        <v>64</v>
      </c>
      <c r="E72" s="34">
        <f t="shared" si="7"/>
        <v>109.944</v>
      </c>
      <c r="F72" s="33">
        <f t="shared" si="8"/>
        <v>3.968438056053588E-2</v>
      </c>
      <c r="H72" s="35">
        <f>VLOOKUP(D72,PRORRATA_Gral!$A$2:$C$41,3,0)</f>
        <v>2692142</v>
      </c>
      <c r="I72" s="33">
        <f t="shared" si="9"/>
        <v>3.9684294187269535E-2</v>
      </c>
      <c r="J72" s="35"/>
    </row>
    <row r="73" spans="3:10" x14ac:dyDescent="0.25">
      <c r="C73" s="1" t="s">
        <v>248</v>
      </c>
      <c r="D73" s="1" t="s">
        <v>68</v>
      </c>
      <c r="E73" s="34">
        <f t="shared" si="7"/>
        <v>138.876</v>
      </c>
      <c r="F73" s="33">
        <f t="shared" si="8"/>
        <v>5.0127410633822499E-2</v>
      </c>
      <c r="H73" s="35">
        <f>VLOOKUP(D73,PRORRATA_Gral!$A$2:$C$41,3,0)</f>
        <v>3400592</v>
      </c>
      <c r="I73" s="33">
        <f t="shared" si="9"/>
        <v>5.0127405366758249E-2</v>
      </c>
      <c r="J73" s="35"/>
    </row>
    <row r="74" spans="3:10" x14ac:dyDescent="0.25">
      <c r="C74" s="1" t="s">
        <v>248</v>
      </c>
      <c r="D74" t="s">
        <v>82</v>
      </c>
      <c r="E74" s="34">
        <f t="shared" si="7"/>
        <v>462.92099999999999</v>
      </c>
      <c r="F74" s="33">
        <f t="shared" si="8"/>
        <v>0.16709172973026112</v>
      </c>
      <c r="H74" s="35">
        <f>VLOOKUP(D74,PRORRATA_Gral!$A$2:$C$41,3,0)</f>
        <v>11335333</v>
      </c>
      <c r="I74" s="33">
        <f t="shared" si="9"/>
        <v>0.16709173939660854</v>
      </c>
      <c r="J74" s="35"/>
    </row>
    <row r="75" spans="3:10" x14ac:dyDescent="0.25">
      <c r="C75" s="1" t="s">
        <v>248</v>
      </c>
      <c r="D75" s="1" t="s">
        <v>75</v>
      </c>
      <c r="E75" s="34">
        <f t="shared" si="7"/>
        <v>13.888</v>
      </c>
      <c r="F75" s="33">
        <f t="shared" si="8"/>
        <v>5.0128854437233705E-3</v>
      </c>
      <c r="H75" s="35">
        <f>VLOOKUP(D75,PRORRATA_Gral!$A$2:$C$41,3,0)</f>
        <v>340068</v>
      </c>
      <c r="I75" s="33">
        <f t="shared" si="9"/>
        <v>5.0128702556092421E-3</v>
      </c>
      <c r="J75" s="35"/>
    </row>
    <row r="76" spans="3:10" x14ac:dyDescent="0.25">
      <c r="C76" s="1" t="s">
        <v>248</v>
      </c>
      <c r="D76" s="1" t="s">
        <v>88</v>
      </c>
      <c r="E76" s="34">
        <f t="shared" si="7"/>
        <v>1166.55</v>
      </c>
      <c r="F76" s="33">
        <f t="shared" si="8"/>
        <v>0.42106721733694541</v>
      </c>
      <c r="H76" s="35">
        <f>VLOOKUP(D76,PRORRATA_Gral!$A$2:$C$41,3,0)</f>
        <v>28564768</v>
      </c>
      <c r="I76" s="33">
        <f t="shared" si="9"/>
        <v>0.42106718616740973</v>
      </c>
      <c r="J76" s="35"/>
    </row>
    <row r="77" spans="3:10" x14ac:dyDescent="0.25">
      <c r="C77" s="1" t="s">
        <v>248</v>
      </c>
      <c r="D77" s="1" t="s">
        <v>95</v>
      </c>
      <c r="E77" s="34">
        <f t="shared" si="7"/>
        <v>5.7859999999999996</v>
      </c>
      <c r="F77" s="33">
        <f t="shared" si="8"/>
        <v>2.0884616343162022E-3</v>
      </c>
      <c r="H77" s="35">
        <f>VLOOKUP(D77,PRORRATA_Gral!$A$2:$C$41,3,0)</f>
        <v>141681</v>
      </c>
      <c r="I77" s="33">
        <f t="shared" si="9"/>
        <v>2.0884895688067476E-3</v>
      </c>
      <c r="J77" s="35"/>
    </row>
    <row r="78" spans="3:10" x14ac:dyDescent="0.25">
      <c r="C78" s="1" t="s">
        <v>248</v>
      </c>
      <c r="D78" s="1" t="s">
        <v>99</v>
      </c>
      <c r="E78" s="34">
        <f t="shared" si="7"/>
        <v>69.438999999999993</v>
      </c>
      <c r="F78" s="33">
        <f t="shared" si="8"/>
        <v>2.5064066267764046E-2</v>
      </c>
      <c r="H78" s="35">
        <f>VLOOKUP(D78,PRORRATA_Gral!$A$2:$C$41,3,0)</f>
        <v>1700321</v>
      </c>
      <c r="I78" s="33">
        <f t="shared" si="9"/>
        <v>2.506407120307633E-2</v>
      </c>
      <c r="J78" s="35"/>
    </row>
    <row r="79" spans="3:10" x14ac:dyDescent="0.25">
      <c r="C79" s="44" t="s">
        <v>205</v>
      </c>
      <c r="D79" s="44" t="s">
        <v>63</v>
      </c>
      <c r="E79" s="39"/>
      <c r="F79" s="40"/>
      <c r="G79" s="41"/>
      <c r="H79" s="42"/>
      <c r="I79" s="41"/>
      <c r="J79" s="35"/>
    </row>
    <row r="80" spans="3:10" x14ac:dyDescent="0.25">
      <c r="C80" s="1" t="s">
        <v>247</v>
      </c>
      <c r="D80" s="1" t="s">
        <v>67</v>
      </c>
      <c r="E80" s="34">
        <f t="shared" ref="E80:E92" si="10">VLOOKUP(D80,$A$3:$K$42,11,0)</f>
        <v>26.798482100000001</v>
      </c>
      <c r="F80" s="33">
        <f t="shared" ref="F80:F92" si="11">E80/SUM($E$80:$E$92)</f>
        <v>1.0792822724812315E-2</v>
      </c>
      <c r="H80" s="35">
        <f>VLOOKUP(D80,PRORRATA_Gral!$A$2:$D$41,4,0)</f>
        <v>369491</v>
      </c>
      <c r="I80" s="33">
        <f t="shared" ref="I80:I92" si="12">H80/SUM($H$80:$H$92)</f>
        <v>1.0792813219231093E-2</v>
      </c>
      <c r="J80" s="35"/>
    </row>
    <row r="81" spans="3:10" x14ac:dyDescent="0.25">
      <c r="C81" s="1" t="s">
        <v>247</v>
      </c>
      <c r="D81" t="s">
        <v>71</v>
      </c>
      <c r="E81" s="34">
        <f t="shared" si="10"/>
        <v>285.84890431000002</v>
      </c>
      <c r="F81" s="33">
        <f t="shared" si="11"/>
        <v>0.11512280952284491</v>
      </c>
      <c r="H81" s="35">
        <f>VLOOKUP(D81,PRORRATA_Gral!$A$2:$D$41,4,0)</f>
        <v>3941219</v>
      </c>
      <c r="I81" s="33">
        <f t="shared" si="12"/>
        <v>0.11512280548940232</v>
      </c>
      <c r="J81" s="35"/>
    </row>
    <row r="82" spans="3:10" x14ac:dyDescent="0.25">
      <c r="C82" s="1" t="s">
        <v>247</v>
      </c>
      <c r="D82" s="1" t="s">
        <v>78</v>
      </c>
      <c r="E82" s="34">
        <f t="shared" si="10"/>
        <v>4.6280000000000001</v>
      </c>
      <c r="F82" s="33">
        <f t="shared" si="11"/>
        <v>1.8638810729668675E-3</v>
      </c>
      <c r="H82" s="35">
        <f>VLOOKUP(D82,PRORRATA_Gral!$A$2:$D$41,4,0)</f>
        <v>63811</v>
      </c>
      <c r="I82" s="33">
        <f t="shared" si="12"/>
        <v>1.8639160475691027E-3</v>
      </c>
      <c r="J82" s="35"/>
    </row>
    <row r="83" spans="3:10" x14ac:dyDescent="0.25">
      <c r="C83" s="1" t="s">
        <v>247</v>
      </c>
      <c r="D83" s="1" t="s">
        <v>91</v>
      </c>
      <c r="E83" s="34">
        <f t="shared" si="10"/>
        <v>9.2560000000000002</v>
      </c>
      <c r="F83" s="33">
        <f t="shared" si="11"/>
        <v>3.7277621459337351E-3</v>
      </c>
      <c r="H83" s="35">
        <f>VLOOKUP(D83,PRORRATA_Gral!$A$2:$D$41,4,0)</f>
        <v>127619</v>
      </c>
      <c r="I83" s="33">
        <f t="shared" si="12"/>
        <v>3.7277444652915851E-3</v>
      </c>
      <c r="J83" s="35"/>
    </row>
    <row r="84" spans="3:10" x14ac:dyDescent="0.25">
      <c r="C84" s="1" t="s">
        <v>247</v>
      </c>
      <c r="D84" s="1" t="s">
        <v>74</v>
      </c>
      <c r="E84" s="34">
        <f t="shared" si="10"/>
        <v>147.39165155000001</v>
      </c>
      <c r="F84" s="33">
        <f t="shared" si="11"/>
        <v>5.9360524986467732E-2</v>
      </c>
      <c r="H84" s="35">
        <f>VLOOKUP(D84,PRORRATA_Gral!$A$2:$D$41,4,0)</f>
        <v>2032204</v>
      </c>
      <c r="I84" s="33">
        <f t="shared" si="12"/>
        <v>5.9360574940592076E-2</v>
      </c>
      <c r="J84" s="35"/>
    </row>
    <row r="85" spans="3:10" x14ac:dyDescent="0.25">
      <c r="C85" s="1" t="s">
        <v>247</v>
      </c>
      <c r="D85" s="1" t="s">
        <v>101</v>
      </c>
      <c r="E85" s="34">
        <f t="shared" si="10"/>
        <v>41.663999999999994</v>
      </c>
      <c r="F85" s="33">
        <f t="shared" si="11"/>
        <v>1.6779762537617017E-2</v>
      </c>
      <c r="H85" s="35">
        <f>VLOOKUP(D85,PRORRATA_Gral!$A$2:$D$41,4,0)</f>
        <v>574454</v>
      </c>
      <c r="I85" s="33">
        <f t="shared" si="12"/>
        <v>1.6779771970197324E-2</v>
      </c>
      <c r="J85" s="35"/>
    </row>
    <row r="86" spans="3:10" x14ac:dyDescent="0.25">
      <c r="C86" s="1" t="s">
        <v>248</v>
      </c>
      <c r="D86" s="1" t="s">
        <v>64</v>
      </c>
      <c r="E86" s="34">
        <f t="shared" si="10"/>
        <v>109.944</v>
      </c>
      <c r="F86" s="33">
        <f t="shared" si="11"/>
        <v>4.4278854945174868E-2</v>
      </c>
      <c r="H86" s="35">
        <f>VLOOKUP(D86,PRORRATA_Gral!$A$2:$D$41,4,0)</f>
        <v>1515878</v>
      </c>
      <c r="I86" s="33">
        <f t="shared" si="12"/>
        <v>4.4278718878515561E-2</v>
      </c>
      <c r="J86" s="35"/>
    </row>
    <row r="87" spans="3:10" x14ac:dyDescent="0.25">
      <c r="C87" s="1" t="s">
        <v>248</v>
      </c>
      <c r="D87" s="1" t="s">
        <v>68</v>
      </c>
      <c r="E87" s="34">
        <f t="shared" si="10"/>
        <v>138.876</v>
      </c>
      <c r="F87" s="33">
        <f t="shared" si="11"/>
        <v>5.5930930831751664E-2</v>
      </c>
      <c r="H87" s="35">
        <f>VLOOKUP(D87,PRORRATA_Gral!$A$2:$D$41,4,0)</f>
        <v>1914791</v>
      </c>
      <c r="I87" s="33">
        <f t="shared" si="12"/>
        <v>5.5930947213503786E-2</v>
      </c>
      <c r="J87" s="35"/>
    </row>
    <row r="88" spans="3:10" x14ac:dyDescent="0.25">
      <c r="C88" s="1" t="s">
        <v>248</v>
      </c>
      <c r="D88" t="s">
        <v>82</v>
      </c>
      <c r="E88" s="34">
        <f t="shared" si="10"/>
        <v>462.92099999999999</v>
      </c>
      <c r="F88" s="33">
        <f t="shared" si="11"/>
        <v>0.18643683884591514</v>
      </c>
      <c r="H88" s="35">
        <f>VLOOKUP(D88,PRORRATA_Gral!$A$2:$D$41,4,0)</f>
        <v>6382650</v>
      </c>
      <c r="I88" s="33">
        <f t="shared" si="12"/>
        <v>0.18643688017766424</v>
      </c>
      <c r="J88" s="35"/>
    </row>
    <row r="89" spans="3:10" x14ac:dyDescent="0.25">
      <c r="C89" s="1" t="s">
        <v>248</v>
      </c>
      <c r="D89" s="1" t="s">
        <v>75</v>
      </c>
      <c r="E89" s="34">
        <f t="shared" si="10"/>
        <v>13.888</v>
      </c>
      <c r="F89" s="33">
        <f t="shared" si="11"/>
        <v>5.5932541792056726E-3</v>
      </c>
      <c r="H89" s="35">
        <f>VLOOKUP(D89,PRORRATA_Gral!$A$2:$D$41,4,0)</f>
        <v>191485</v>
      </c>
      <c r="I89" s="33">
        <f t="shared" si="12"/>
        <v>5.5932670600487323E-3</v>
      </c>
      <c r="J89" s="35"/>
    </row>
    <row r="90" spans="3:10" x14ac:dyDescent="0.25">
      <c r="C90" s="1" t="s">
        <v>248</v>
      </c>
      <c r="D90" s="1" t="s">
        <v>88</v>
      </c>
      <c r="E90" s="34">
        <f t="shared" si="10"/>
        <v>1166.55</v>
      </c>
      <c r="F90" s="33">
        <f t="shared" si="11"/>
        <v>0.46981643597007328</v>
      </c>
      <c r="H90" s="35">
        <f>VLOOKUP(D90,PRORRATA_Gral!$A$2:$D$41,4,0)</f>
        <v>16084124</v>
      </c>
      <c r="I90" s="33">
        <f t="shared" si="12"/>
        <v>0.4698164397155874</v>
      </c>
      <c r="J90" s="35"/>
    </row>
    <row r="91" spans="3:10" x14ac:dyDescent="0.25">
      <c r="C91" s="1" t="s">
        <v>248</v>
      </c>
      <c r="D91" s="1" t="s">
        <v>95</v>
      </c>
      <c r="E91" s="34">
        <f t="shared" si="10"/>
        <v>5.7859999999999996</v>
      </c>
      <c r="F91" s="33">
        <f t="shared" si="11"/>
        <v>2.330254081284852E-3</v>
      </c>
      <c r="H91" s="35">
        <f>VLOOKUP(D91,PRORRATA_Gral!$A$2:$D$41,4,0)</f>
        <v>79776</v>
      </c>
      <c r="I91" s="33">
        <f t="shared" si="12"/>
        <v>2.3302528813350792E-3</v>
      </c>
      <c r="J91" s="35"/>
    </row>
    <row r="92" spans="3:10" x14ac:dyDescent="0.25">
      <c r="C92" s="1" t="s">
        <v>248</v>
      </c>
      <c r="D92" s="1" t="s">
        <v>99</v>
      </c>
      <c r="E92" s="34">
        <f t="shared" si="10"/>
        <v>69.438999999999993</v>
      </c>
      <c r="F92" s="33">
        <f t="shared" si="11"/>
        <v>2.7965868155952096E-2</v>
      </c>
      <c r="H92" s="35">
        <f>VLOOKUP(D92,PRORRATA_Gral!$A$2:$D$41,4,0)</f>
        <v>957409</v>
      </c>
      <c r="I92" s="33">
        <f t="shared" si="12"/>
        <v>2.7965867941061685E-2</v>
      </c>
      <c r="J92" s="35"/>
    </row>
  </sheetData>
  <mergeCells count="3">
    <mergeCell ref="H1:I1"/>
    <mergeCell ref="C44:C45"/>
    <mergeCell ref="N7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Sadykov, Artur</cp:lastModifiedBy>
  <dcterms:created xsi:type="dcterms:W3CDTF">2019-01-30T20:08:22Z</dcterms:created>
  <dcterms:modified xsi:type="dcterms:W3CDTF">2019-09-10T20:55:05Z</dcterms:modified>
</cp:coreProperties>
</file>